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인건비 산출내역 입력" sheetId="32" r:id="rId1"/>
  </sheets>
  <calcPr calcId="152511"/>
</workbook>
</file>

<file path=xl/calcChain.xml><?xml version="1.0" encoding="utf-8"?>
<calcChain xmlns="http://schemas.openxmlformats.org/spreadsheetml/2006/main">
  <c r="BL16" i="32" l="1"/>
  <c r="BK16" i="32"/>
  <c r="BB16" i="32"/>
  <c r="BA16" i="32"/>
  <c r="AR16" i="32"/>
  <c r="AQ16" i="32"/>
  <c r="AH16" i="32"/>
  <c r="AG16" i="32"/>
  <c r="X16" i="32"/>
  <c r="W16" i="32"/>
  <c r="BL6" i="32" l="1"/>
  <c r="BK6" i="32"/>
  <c r="BN7" i="32"/>
  <c r="BN8" i="32"/>
  <c r="BN9" i="32"/>
  <c r="BN10" i="32"/>
  <c r="BN11" i="32"/>
  <c r="BN12" i="32"/>
  <c r="BN13" i="32"/>
  <c r="BN14" i="32"/>
  <c r="BN15" i="32"/>
  <c r="BN16" i="32"/>
  <c r="BN6" i="32"/>
  <c r="BI15" i="32"/>
  <c r="BI14" i="32"/>
  <c r="BI13" i="32"/>
  <c r="BI12" i="32"/>
  <c r="BI11" i="32"/>
  <c r="BI10" i="32"/>
  <c r="BI9" i="32"/>
  <c r="BI8" i="32"/>
  <c r="BI7" i="32"/>
  <c r="BI6" i="32"/>
  <c r="AY15" i="32"/>
  <c r="AY14" i="32"/>
  <c r="AY13" i="32"/>
  <c r="AY12" i="32"/>
  <c r="AY11" i="32"/>
  <c r="AY10" i="32"/>
  <c r="AY9" i="32"/>
  <c r="AY8" i="32"/>
  <c r="AY7" i="32"/>
  <c r="AY6" i="32"/>
  <c r="AO15" i="32"/>
  <c r="AO14" i="32"/>
  <c r="AO13" i="32"/>
  <c r="AO12" i="32"/>
  <c r="AO11" i="32"/>
  <c r="AO10" i="32"/>
  <c r="AO9" i="32"/>
  <c r="AO8" i="32"/>
  <c r="AO7" i="32"/>
  <c r="AO6" i="32"/>
  <c r="AE15" i="32"/>
  <c r="AE14" i="32"/>
  <c r="AE13" i="32"/>
  <c r="AE12" i="32"/>
  <c r="AE11" i="32"/>
  <c r="AE10" i="32"/>
  <c r="AE9" i="32"/>
  <c r="AE8" i="32"/>
  <c r="AE7" i="32"/>
  <c r="AE6" i="32"/>
  <c r="AB16" i="32" l="1"/>
  <c r="U7" i="32"/>
  <c r="U8" i="32"/>
  <c r="U9" i="32"/>
  <c r="U10" i="32"/>
  <c r="U11" i="32"/>
  <c r="U12" i="32"/>
  <c r="U13" i="32"/>
  <c r="U14" i="32"/>
  <c r="U15" i="32"/>
  <c r="U6" i="32"/>
  <c r="W6" i="32"/>
  <c r="X6" i="32" s="1"/>
  <c r="G16" i="32" l="1"/>
  <c r="G33" i="32" s="1"/>
  <c r="R16" i="32"/>
</calcChain>
</file>

<file path=xl/sharedStrings.xml><?xml version="1.0" encoding="utf-8"?>
<sst xmlns="http://schemas.openxmlformats.org/spreadsheetml/2006/main" count="129" uniqueCount="66">
  <si>
    <t>합 계</t>
  </si>
  <si>
    <t>소 계</t>
  </si>
  <si>
    <t>년도</t>
  </si>
  <si>
    <t>-</t>
  </si>
  <si>
    <t>비고</t>
  </si>
  <si>
    <t>기관명</t>
  </si>
  <si>
    <t>Level I</t>
  </si>
  <si>
    <t>Level II</t>
  </si>
  <si>
    <t>Level III</t>
  </si>
  <si>
    <t>Level IV</t>
  </si>
  <si>
    <t>인력소요</t>
  </si>
  <si>
    <t>개발대상 무기체계명 또는 개발대상</t>
  </si>
  <si>
    <t>체계종합</t>
  </si>
  <si>
    <t>통제장치</t>
  </si>
  <si>
    <t>환경분석</t>
  </si>
  <si>
    <t>칩설계</t>
  </si>
  <si>
    <r>
      <t xml:space="preserve">SOC </t>
    </r>
    <r>
      <rPr>
        <sz val="11"/>
        <color rgb="FF699B37"/>
        <rFont val="맑은 고딕"/>
        <family val="3"/>
        <charset val="129"/>
        <scheme val="minor"/>
      </rPr>
      <t>개발</t>
    </r>
  </si>
  <si>
    <t>체계설계</t>
  </si>
  <si>
    <t>제어장치 설계</t>
  </si>
  <si>
    <t>성능분석</t>
  </si>
  <si>
    <t>비행시험</t>
  </si>
  <si>
    <t>성명</t>
  </si>
  <si>
    <t>직위</t>
  </si>
  <si>
    <t>전공 및 학위</t>
  </si>
  <si>
    <r>
      <t>정부출연연구사업참여과제수</t>
    </r>
    <r>
      <rPr>
        <b/>
        <sz val="11"/>
        <color rgb="FF000000"/>
        <rFont val="휴먼명조"/>
        <family val="3"/>
        <charset val="129"/>
      </rPr>
      <t>(</t>
    </r>
    <r>
      <rPr>
        <b/>
        <sz val="11"/>
        <color rgb="FF000000"/>
        <rFont val="맑은 고딕"/>
        <family val="3"/>
        <charset val="129"/>
        <scheme val="minor"/>
      </rPr>
      <t>건</t>
    </r>
    <r>
      <rPr>
        <b/>
        <sz val="11"/>
        <color rgb="FF000000"/>
        <rFont val="휴먼명조"/>
        <family val="3"/>
        <charset val="129"/>
      </rPr>
      <t>)</t>
    </r>
  </si>
  <si>
    <t>학교</t>
  </si>
  <si>
    <t>학위</t>
  </si>
  <si>
    <t>취득</t>
  </si>
  <si>
    <t>전공</t>
  </si>
  <si>
    <t>홍길동</t>
  </si>
  <si>
    <t>수월래</t>
  </si>
  <si>
    <t>구기자</t>
  </si>
  <si>
    <t>진성구</t>
  </si>
  <si>
    <t>신사임</t>
  </si>
  <si>
    <t>김금실</t>
  </si>
  <si>
    <t>강순덕</t>
  </si>
  <si>
    <t>오나라</t>
  </si>
  <si>
    <t>유승룡</t>
  </si>
  <si>
    <t>○</t>
  </si>
  <si>
    <t>합계</t>
    <phoneticPr fontId="1" type="noConversion"/>
  </si>
  <si>
    <t>1차년도</t>
    <phoneticPr fontId="1" type="noConversion"/>
  </si>
  <si>
    <t>현금</t>
    <phoneticPr fontId="1" type="noConversion"/>
  </si>
  <si>
    <t>현물</t>
    <phoneticPr fontId="1" type="noConversion"/>
  </si>
  <si>
    <t>합계</t>
    <phoneticPr fontId="1" type="noConversion"/>
  </si>
  <si>
    <t>신규 
채용 
여부</t>
    <phoneticPr fontId="1" type="noConversion"/>
  </si>
  <si>
    <t>차장</t>
    <phoneticPr fontId="1" type="noConversion"/>
  </si>
  <si>
    <t>생년월일
(성별)</t>
    <phoneticPr fontId="1" type="noConversion"/>
  </si>
  <si>
    <t>실지급액
A</t>
    <phoneticPr fontId="1" type="noConversion"/>
  </si>
  <si>
    <t>참여기간
(개월)
B</t>
    <phoneticPr fontId="1" type="noConversion"/>
  </si>
  <si>
    <t>본과제
참여율
C(%)</t>
    <phoneticPr fontId="1" type="noConversion"/>
  </si>
  <si>
    <t>정부출연연구사업참여율D(%)</t>
    <phoneticPr fontId="1" type="noConversion"/>
  </si>
  <si>
    <t>합계(A×B/12×C/100)</t>
    <phoneticPr fontId="1" type="noConversion"/>
  </si>
  <si>
    <r>
      <t>참여율의 합
C+D</t>
    </r>
    <r>
      <rPr>
        <b/>
        <sz val="11"/>
        <color rgb="FF000000"/>
        <rFont val="맑은 고딕"/>
        <family val="3"/>
        <charset val="129"/>
      </rPr>
      <t>≤</t>
    </r>
    <r>
      <rPr>
        <b/>
        <sz val="11"/>
        <color rgb="FF000000"/>
        <rFont val="맑은 고딕"/>
        <family val="3"/>
        <charset val="129"/>
        <scheme val="minor"/>
      </rPr>
      <t>100
(%)</t>
    </r>
    <phoneticPr fontId="1" type="noConversion"/>
  </si>
  <si>
    <t>2차년도</t>
    <phoneticPr fontId="1" type="noConversion"/>
  </si>
  <si>
    <t>3차년도</t>
    <phoneticPr fontId="1" type="noConversion"/>
  </si>
  <si>
    <t>4차년도</t>
    <phoneticPr fontId="1" type="noConversion"/>
  </si>
  <si>
    <t>5차년도</t>
    <phoneticPr fontId="1" type="noConversion"/>
  </si>
  <si>
    <t>참여연구원 참여율 합(%)</t>
    <phoneticPr fontId="1" type="noConversion"/>
  </si>
  <si>
    <t>응용연구</t>
    <phoneticPr fontId="1" type="noConversion"/>
  </si>
  <si>
    <r>
      <t>000</t>
    </r>
    <r>
      <rPr>
        <i/>
        <sz val="11"/>
        <color rgb="FF008000"/>
        <rFont val="맑은 고딕"/>
        <family val="3"/>
        <charset val="129"/>
        <scheme val="minor"/>
      </rPr>
      <t>연구소
(주관기관)</t>
    </r>
    <phoneticPr fontId="1" type="noConversion"/>
  </si>
  <si>
    <r>
      <t>000</t>
    </r>
    <r>
      <rPr>
        <i/>
        <sz val="11"/>
        <color rgb="FF008000"/>
        <rFont val="맑은 고딕"/>
        <family val="3"/>
        <charset val="129"/>
        <scheme val="minor"/>
      </rPr>
      <t>기업
(참여기업)</t>
    </r>
    <phoneticPr fontId="1" type="noConversion"/>
  </si>
  <si>
    <r>
      <t>000</t>
    </r>
    <r>
      <rPr>
        <i/>
        <sz val="11"/>
        <color rgb="FF008000"/>
        <rFont val="맑은 고딕"/>
        <family val="3"/>
        <charset val="129"/>
        <scheme val="minor"/>
      </rPr>
      <t>대학교
(위탁기관)</t>
    </r>
    <phoneticPr fontId="1" type="noConversion"/>
  </si>
  <si>
    <t>ㅇㅇㅇ</t>
    <phoneticPr fontId="1" type="noConversion"/>
  </si>
  <si>
    <t>ㅇㅇㅇ</t>
    <phoneticPr fontId="1" type="noConversion"/>
  </si>
  <si>
    <t xml:space="preserve">   (예. 인력소요(2.5) = 250(참여율의합)/100)</t>
    <phoneticPr fontId="1" type="noConversion"/>
  </si>
  <si>
    <r>
      <rPr>
        <b/>
        <sz val="18"/>
        <color rgb="FFFF0000"/>
        <rFont val="맑은 고딕"/>
        <family val="3"/>
        <charset val="129"/>
      </rPr>
      <t xml:space="preserve">※ 예. </t>
    </r>
    <r>
      <rPr>
        <b/>
        <sz val="18"/>
        <color rgb="FFFF0000"/>
        <rFont val="맑은 고딕"/>
        <family val="3"/>
        <charset val="129"/>
        <scheme val="minor"/>
      </rPr>
      <t>WBS Level IV 환경분석 업무는 총 사업기간 동안 2.5명이 투입되는 계획으로, 매년 2명(50%)을 5년간 투입해서 참여율의 합이 250%가 되어 투입인력 계획(인력소요)과 동일해야 함.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</si>
</sst>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u/>
      <sz val="11"/>
      <color theme="10"/>
      <name val="맑은 고딕"/>
      <family val="2"/>
      <scheme val="minor"/>
    </font>
    <font>
      <sz val="10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rgb="FF000000"/>
      <name val="휴먼명조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699B37"/>
      <name val="휴먼명조"/>
      <family val="3"/>
      <charset val="129"/>
    </font>
    <font>
      <i/>
      <sz val="11"/>
      <color rgb="FF008000"/>
      <name val="맑은 고딕"/>
      <family val="3"/>
      <charset val="129"/>
      <scheme val="minor"/>
    </font>
    <font>
      <i/>
      <sz val="11"/>
      <color rgb="FF008000"/>
      <name val="휴먼명조"/>
      <family val="3"/>
      <charset val="129"/>
    </font>
    <font>
      <sz val="11"/>
      <color rgb="FF699B37"/>
      <name val="맑은 고딕"/>
      <family val="3"/>
      <charset val="129"/>
      <scheme val="minor"/>
    </font>
    <font>
      <sz val="11"/>
      <color rgb="FF699B37"/>
      <name val="바탕"/>
      <family val="1"/>
      <charset val="129"/>
    </font>
    <font>
      <b/>
      <sz val="11"/>
      <color rgb="FF000000"/>
      <name val="맑은 고딕"/>
      <family val="3"/>
      <charset val="129"/>
    </font>
    <font>
      <sz val="11"/>
      <color rgb="FFFF0000"/>
      <name val="휴먼명조"/>
      <family val="3"/>
      <charset val="129"/>
    </font>
    <font>
      <sz val="11"/>
      <color rgb="FFFF0000"/>
      <name val="바탕"/>
      <family val="1"/>
      <charset val="129"/>
    </font>
    <font>
      <b/>
      <sz val="18"/>
      <color rgb="FFFF0000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</font>
    <font>
      <b/>
      <sz val="16"/>
      <color rgb="FFFF0000"/>
      <name val="맑은 고딕"/>
      <family val="3"/>
      <charset val="129"/>
      <scheme val="minor"/>
    </font>
    <font>
      <sz val="11"/>
      <color theme="6" tint="-0.249977111117893"/>
      <name val="휴먼명조"/>
      <family val="3"/>
      <charset val="129"/>
    </font>
    <font>
      <sz val="10"/>
      <color theme="6" tint="-0.24997711111789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7E7E7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>
      <left/>
      <right/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rgb="FF000000"/>
      </left>
      <right/>
      <top/>
      <bottom/>
      <diagonal style="thin">
        <color indexed="64"/>
      </diagonal>
    </border>
    <border diagonalUp="1"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>
      <left/>
      <right/>
      <top style="thin">
        <color rgb="FF000000"/>
      </top>
      <bottom style="thin">
        <color rgb="FF000000"/>
      </bottom>
      <diagonal style="thin">
        <color indexed="64"/>
      </diagonal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8">
    <xf numFmtId="0" fontId="0" fillId="0" borderId="0" xfId="0"/>
    <xf numFmtId="0" fontId="3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8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/>
    <xf numFmtId="0" fontId="3" fillId="0" borderId="4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0" fillId="0" borderId="30" xfId="0" applyBorder="1"/>
    <xf numFmtId="0" fontId="3" fillId="0" borderId="2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0" fillId="0" borderId="20" xfId="0" applyBorder="1"/>
    <xf numFmtId="0" fontId="3" fillId="0" borderId="45" xfId="0" applyFont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center" vertical="center" wrapText="1"/>
    </xf>
    <xf numFmtId="3" fontId="7" fillId="0" borderId="11" xfId="0" applyNumberFormat="1" applyFont="1" applyBorder="1" applyAlignment="1">
      <alignment horizontal="center" vertical="center" wrapText="1"/>
    </xf>
    <xf numFmtId="0" fontId="0" fillId="0" borderId="45" xfId="0" applyBorder="1"/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6" fillId="0" borderId="3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0" fillId="0" borderId="36" xfId="0" applyBorder="1"/>
    <xf numFmtId="0" fontId="7" fillId="0" borderId="40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3" fillId="0" borderId="59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13" fillId="0" borderId="36" xfId="0" applyFont="1" applyBorder="1" applyAlignment="1">
      <alignment vertical="center" wrapText="1"/>
    </xf>
    <xf numFmtId="0" fontId="15" fillId="0" borderId="0" xfId="0" applyFont="1" applyAlignment="1"/>
    <xf numFmtId="0" fontId="17" fillId="0" borderId="0" xfId="0" applyFont="1"/>
    <xf numFmtId="0" fontId="18" fillId="0" borderId="36" xfId="0" applyFont="1" applyBorder="1" applyAlignment="1">
      <alignment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0" fillId="0" borderId="59" xfId="0" applyBorder="1"/>
    <xf numFmtId="0" fontId="3" fillId="0" borderId="4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65" xfId="0" applyBorder="1"/>
    <xf numFmtId="0" fontId="7" fillId="0" borderId="65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0" fillId="0" borderId="67" xfId="0" applyBorder="1"/>
    <xf numFmtId="3" fontId="7" fillId="0" borderId="9" xfId="0" applyNumberFormat="1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53" xfId="0" applyFont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7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6" fillId="0" borderId="6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0" borderId="0" xfId="1" applyBorder="1" applyAlignment="1"/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38"/>
  <sheetViews>
    <sheetView tabSelected="1" zoomScale="70" zoomScaleNormal="70" workbookViewId="0">
      <selection activeCell="AJ43" sqref="AJ43"/>
    </sheetView>
  </sheetViews>
  <sheetFormatPr defaultRowHeight="16.5" x14ac:dyDescent="0.3"/>
  <cols>
    <col min="46" max="65" width="9" customWidth="1"/>
  </cols>
  <sheetData>
    <row r="1" spans="1:67" ht="17.25" thickBot="1" x14ac:dyDescent="0.35">
      <c r="D1" s="95" t="s">
        <v>40</v>
      </c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153" t="s">
        <v>53</v>
      </c>
      <c r="AA1" s="153"/>
      <c r="AB1" s="153"/>
      <c r="AC1" s="153"/>
      <c r="AD1" s="153"/>
      <c r="AE1" s="153"/>
      <c r="AF1" s="153"/>
      <c r="AG1" s="153"/>
      <c r="AH1" s="153"/>
      <c r="AI1" s="153"/>
      <c r="AJ1" s="153" t="s">
        <v>54</v>
      </c>
      <c r="AK1" s="153"/>
      <c r="AL1" s="153"/>
      <c r="AM1" s="153"/>
      <c r="AN1" s="153"/>
      <c r="AO1" s="153"/>
      <c r="AP1" s="153"/>
      <c r="AQ1" s="153"/>
      <c r="AR1" s="153"/>
      <c r="AS1" s="153"/>
      <c r="AT1" s="153" t="s">
        <v>55</v>
      </c>
      <c r="AU1" s="153"/>
      <c r="AV1" s="153"/>
      <c r="AW1" s="153"/>
      <c r="AX1" s="153"/>
      <c r="AY1" s="153"/>
      <c r="AZ1" s="153"/>
      <c r="BA1" s="153"/>
      <c r="BB1" s="153"/>
      <c r="BC1" s="153"/>
      <c r="BD1" s="153" t="s">
        <v>56</v>
      </c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3"/>
    </row>
    <row r="2" spans="1:67" ht="50.25" customHeight="1" x14ac:dyDescent="0.3">
      <c r="A2" s="118" t="s">
        <v>2</v>
      </c>
      <c r="B2" s="128" t="s">
        <v>5</v>
      </c>
      <c r="C2" s="128" t="s">
        <v>6</v>
      </c>
      <c r="D2" s="128" t="s">
        <v>7</v>
      </c>
      <c r="E2" s="128" t="s">
        <v>8</v>
      </c>
      <c r="F2" s="126" t="s">
        <v>9</v>
      </c>
      <c r="G2" s="123" t="s">
        <v>10</v>
      </c>
      <c r="H2" s="97" t="s">
        <v>21</v>
      </c>
      <c r="I2" s="97" t="s">
        <v>22</v>
      </c>
      <c r="J2" s="97" t="s">
        <v>46</v>
      </c>
      <c r="K2" s="136" t="s">
        <v>23</v>
      </c>
      <c r="L2" s="103"/>
      <c r="M2" s="103"/>
      <c r="N2" s="123"/>
      <c r="O2" s="97" t="s">
        <v>44</v>
      </c>
      <c r="P2" s="97" t="s">
        <v>47</v>
      </c>
      <c r="Q2" s="97" t="s">
        <v>48</v>
      </c>
      <c r="R2" s="97" t="s">
        <v>49</v>
      </c>
      <c r="S2" s="97" t="s">
        <v>24</v>
      </c>
      <c r="T2" s="97" t="s">
        <v>50</v>
      </c>
      <c r="U2" s="97" t="s">
        <v>52</v>
      </c>
      <c r="V2" s="102" t="s">
        <v>51</v>
      </c>
      <c r="W2" s="103"/>
      <c r="X2" s="104"/>
      <c r="Y2" s="111" t="s">
        <v>4</v>
      </c>
      <c r="Z2" s="97" t="s">
        <v>47</v>
      </c>
      <c r="AA2" s="97" t="s">
        <v>48</v>
      </c>
      <c r="AB2" s="97" t="s">
        <v>49</v>
      </c>
      <c r="AC2" s="97" t="s">
        <v>24</v>
      </c>
      <c r="AD2" s="97" t="s">
        <v>50</v>
      </c>
      <c r="AE2" s="97" t="s">
        <v>52</v>
      </c>
      <c r="AF2" s="102" t="s">
        <v>51</v>
      </c>
      <c r="AG2" s="103"/>
      <c r="AH2" s="104"/>
      <c r="AI2" s="111" t="s">
        <v>4</v>
      </c>
      <c r="AJ2" s="97" t="s">
        <v>47</v>
      </c>
      <c r="AK2" s="97" t="s">
        <v>48</v>
      </c>
      <c r="AL2" s="97" t="s">
        <v>49</v>
      </c>
      <c r="AM2" s="97" t="s">
        <v>24</v>
      </c>
      <c r="AN2" s="97" t="s">
        <v>50</v>
      </c>
      <c r="AO2" s="97" t="s">
        <v>52</v>
      </c>
      <c r="AP2" s="102" t="s">
        <v>51</v>
      </c>
      <c r="AQ2" s="103"/>
      <c r="AR2" s="104"/>
      <c r="AS2" s="111" t="s">
        <v>4</v>
      </c>
      <c r="AT2" s="97" t="s">
        <v>47</v>
      </c>
      <c r="AU2" s="97" t="s">
        <v>48</v>
      </c>
      <c r="AV2" s="97" t="s">
        <v>49</v>
      </c>
      <c r="AW2" s="97" t="s">
        <v>24</v>
      </c>
      <c r="AX2" s="97" t="s">
        <v>50</v>
      </c>
      <c r="AY2" s="97" t="s">
        <v>52</v>
      </c>
      <c r="AZ2" s="102" t="s">
        <v>51</v>
      </c>
      <c r="BA2" s="103"/>
      <c r="BB2" s="104"/>
      <c r="BC2" s="111" t="s">
        <v>4</v>
      </c>
      <c r="BD2" s="97" t="s">
        <v>47</v>
      </c>
      <c r="BE2" s="97" t="s">
        <v>48</v>
      </c>
      <c r="BF2" s="97" t="s">
        <v>49</v>
      </c>
      <c r="BG2" s="97" t="s">
        <v>24</v>
      </c>
      <c r="BH2" s="97" t="s">
        <v>50</v>
      </c>
      <c r="BI2" s="97" t="s">
        <v>52</v>
      </c>
      <c r="BJ2" s="102" t="s">
        <v>51</v>
      </c>
      <c r="BK2" s="103"/>
      <c r="BL2" s="104"/>
      <c r="BM2" s="103" t="s">
        <v>4</v>
      </c>
      <c r="BN2" s="154" t="s">
        <v>57</v>
      </c>
      <c r="BO2" s="111" t="s">
        <v>4</v>
      </c>
    </row>
    <row r="3" spans="1:67" x14ac:dyDescent="0.3">
      <c r="A3" s="119"/>
      <c r="B3" s="129"/>
      <c r="C3" s="129"/>
      <c r="D3" s="129"/>
      <c r="E3" s="129"/>
      <c r="F3" s="127"/>
      <c r="G3" s="124"/>
      <c r="H3" s="98"/>
      <c r="I3" s="98"/>
      <c r="J3" s="98"/>
      <c r="K3" s="137"/>
      <c r="L3" s="138"/>
      <c r="M3" s="138"/>
      <c r="N3" s="139"/>
      <c r="O3" s="98"/>
      <c r="P3" s="98"/>
      <c r="Q3" s="98"/>
      <c r="R3" s="98"/>
      <c r="S3" s="98"/>
      <c r="T3" s="98"/>
      <c r="U3" s="98"/>
      <c r="V3" s="105"/>
      <c r="W3" s="106"/>
      <c r="X3" s="107"/>
      <c r="Y3" s="112"/>
      <c r="Z3" s="98"/>
      <c r="AA3" s="98"/>
      <c r="AB3" s="98"/>
      <c r="AC3" s="98"/>
      <c r="AD3" s="98"/>
      <c r="AE3" s="98"/>
      <c r="AF3" s="105"/>
      <c r="AG3" s="106"/>
      <c r="AH3" s="107"/>
      <c r="AI3" s="112"/>
      <c r="AJ3" s="98"/>
      <c r="AK3" s="98"/>
      <c r="AL3" s="98"/>
      <c r="AM3" s="98"/>
      <c r="AN3" s="98"/>
      <c r="AO3" s="98"/>
      <c r="AP3" s="105"/>
      <c r="AQ3" s="106"/>
      <c r="AR3" s="107"/>
      <c r="AS3" s="112"/>
      <c r="AT3" s="98"/>
      <c r="AU3" s="98"/>
      <c r="AV3" s="98"/>
      <c r="AW3" s="98"/>
      <c r="AX3" s="98"/>
      <c r="AY3" s="98"/>
      <c r="AZ3" s="105"/>
      <c r="BA3" s="106"/>
      <c r="BB3" s="107"/>
      <c r="BC3" s="112"/>
      <c r="BD3" s="98"/>
      <c r="BE3" s="98"/>
      <c r="BF3" s="98"/>
      <c r="BG3" s="98"/>
      <c r="BH3" s="98"/>
      <c r="BI3" s="98"/>
      <c r="BJ3" s="105"/>
      <c r="BK3" s="106"/>
      <c r="BL3" s="107"/>
      <c r="BM3" s="156"/>
      <c r="BN3" s="155"/>
      <c r="BO3" s="112"/>
    </row>
    <row r="4" spans="1:67" x14ac:dyDescent="0.3">
      <c r="A4" s="119"/>
      <c r="B4" s="129"/>
      <c r="C4" s="129"/>
      <c r="D4" s="129"/>
      <c r="E4" s="129"/>
      <c r="F4" s="127"/>
      <c r="G4" s="124"/>
      <c r="H4" s="98"/>
      <c r="I4" s="98"/>
      <c r="J4" s="98"/>
      <c r="K4" s="108" t="s">
        <v>25</v>
      </c>
      <c r="L4" s="108" t="s">
        <v>26</v>
      </c>
      <c r="M4" s="5" t="s">
        <v>27</v>
      </c>
      <c r="N4" s="108" t="s">
        <v>28</v>
      </c>
      <c r="O4" s="98"/>
      <c r="P4" s="98"/>
      <c r="Q4" s="98"/>
      <c r="R4" s="98"/>
      <c r="S4" s="98"/>
      <c r="T4" s="98"/>
      <c r="U4" s="98"/>
      <c r="V4" s="100" t="s">
        <v>41</v>
      </c>
      <c r="W4" s="100" t="s">
        <v>42</v>
      </c>
      <c r="X4" s="100" t="s">
        <v>43</v>
      </c>
      <c r="Y4" s="112"/>
      <c r="Z4" s="98"/>
      <c r="AA4" s="98"/>
      <c r="AB4" s="98"/>
      <c r="AC4" s="98"/>
      <c r="AD4" s="98"/>
      <c r="AE4" s="98"/>
      <c r="AF4" s="100" t="s">
        <v>41</v>
      </c>
      <c r="AG4" s="100" t="s">
        <v>42</v>
      </c>
      <c r="AH4" s="100" t="s">
        <v>39</v>
      </c>
      <c r="AI4" s="112"/>
      <c r="AJ4" s="98"/>
      <c r="AK4" s="98"/>
      <c r="AL4" s="98"/>
      <c r="AM4" s="98"/>
      <c r="AN4" s="98"/>
      <c r="AO4" s="98"/>
      <c r="AP4" s="100" t="s">
        <v>41</v>
      </c>
      <c r="AQ4" s="100" t="s">
        <v>42</v>
      </c>
      <c r="AR4" s="100" t="s">
        <v>39</v>
      </c>
      <c r="AS4" s="112"/>
      <c r="AT4" s="98"/>
      <c r="AU4" s="98"/>
      <c r="AV4" s="98"/>
      <c r="AW4" s="98"/>
      <c r="AX4" s="98"/>
      <c r="AY4" s="98"/>
      <c r="AZ4" s="100" t="s">
        <v>41</v>
      </c>
      <c r="BA4" s="100" t="s">
        <v>42</v>
      </c>
      <c r="BB4" s="100" t="s">
        <v>39</v>
      </c>
      <c r="BC4" s="112"/>
      <c r="BD4" s="98"/>
      <c r="BE4" s="98"/>
      <c r="BF4" s="98"/>
      <c r="BG4" s="98"/>
      <c r="BH4" s="98"/>
      <c r="BI4" s="98"/>
      <c r="BJ4" s="100" t="s">
        <v>41</v>
      </c>
      <c r="BK4" s="100" t="s">
        <v>42</v>
      </c>
      <c r="BL4" s="100" t="s">
        <v>39</v>
      </c>
      <c r="BM4" s="156"/>
      <c r="BN4" s="155"/>
      <c r="BO4" s="112"/>
    </row>
    <row r="5" spans="1:67" x14ac:dyDescent="0.3">
      <c r="A5" s="119"/>
      <c r="B5" s="129"/>
      <c r="C5" s="129"/>
      <c r="D5" s="129"/>
      <c r="E5" s="129"/>
      <c r="F5" s="127"/>
      <c r="G5" s="125"/>
      <c r="H5" s="99"/>
      <c r="I5" s="99"/>
      <c r="J5" s="99"/>
      <c r="K5" s="99"/>
      <c r="L5" s="99"/>
      <c r="M5" s="37" t="s">
        <v>2</v>
      </c>
      <c r="N5" s="99"/>
      <c r="O5" s="99"/>
      <c r="P5" s="99"/>
      <c r="Q5" s="99"/>
      <c r="R5" s="99"/>
      <c r="S5" s="99"/>
      <c r="T5" s="99"/>
      <c r="U5" s="99"/>
      <c r="V5" s="101"/>
      <c r="W5" s="101"/>
      <c r="X5" s="101"/>
      <c r="Y5" s="113"/>
      <c r="Z5" s="99"/>
      <c r="AA5" s="99"/>
      <c r="AB5" s="99"/>
      <c r="AC5" s="99"/>
      <c r="AD5" s="99"/>
      <c r="AE5" s="99"/>
      <c r="AF5" s="101"/>
      <c r="AG5" s="101"/>
      <c r="AH5" s="101"/>
      <c r="AI5" s="113"/>
      <c r="AJ5" s="99"/>
      <c r="AK5" s="99"/>
      <c r="AL5" s="99"/>
      <c r="AM5" s="99"/>
      <c r="AN5" s="99"/>
      <c r="AO5" s="99"/>
      <c r="AP5" s="101"/>
      <c r="AQ5" s="101"/>
      <c r="AR5" s="101"/>
      <c r="AS5" s="113"/>
      <c r="AT5" s="99"/>
      <c r="AU5" s="99"/>
      <c r="AV5" s="99"/>
      <c r="AW5" s="99"/>
      <c r="AX5" s="99"/>
      <c r="AY5" s="99"/>
      <c r="AZ5" s="101"/>
      <c r="BA5" s="101"/>
      <c r="BB5" s="101"/>
      <c r="BC5" s="113"/>
      <c r="BD5" s="99"/>
      <c r="BE5" s="99"/>
      <c r="BF5" s="99"/>
      <c r="BG5" s="99"/>
      <c r="BH5" s="99"/>
      <c r="BI5" s="99"/>
      <c r="BJ5" s="101"/>
      <c r="BK5" s="101"/>
      <c r="BL5" s="101"/>
      <c r="BM5" s="106"/>
      <c r="BN5" s="155"/>
      <c r="BO5" s="112"/>
    </row>
    <row r="6" spans="1:67" ht="22.5" customHeight="1" x14ac:dyDescent="0.3">
      <c r="A6" s="140" t="s">
        <v>58</v>
      </c>
      <c r="B6" s="143" t="s">
        <v>59</v>
      </c>
      <c r="C6" s="146" t="s">
        <v>11</v>
      </c>
      <c r="D6" s="114" t="s">
        <v>12</v>
      </c>
      <c r="E6" s="114" t="s">
        <v>13</v>
      </c>
      <c r="F6" s="130" t="s">
        <v>14</v>
      </c>
      <c r="G6" s="131">
        <v>2.5</v>
      </c>
      <c r="H6" s="6" t="s">
        <v>29</v>
      </c>
      <c r="I6" s="42" t="s">
        <v>45</v>
      </c>
      <c r="J6" s="8"/>
      <c r="K6" s="8"/>
      <c r="L6" s="8"/>
      <c r="M6" s="8"/>
      <c r="N6" s="8"/>
      <c r="O6" s="11" t="s">
        <v>3</v>
      </c>
      <c r="P6" s="46">
        <v>70000</v>
      </c>
      <c r="Q6" s="45">
        <v>5</v>
      </c>
      <c r="R6" s="59">
        <v>30</v>
      </c>
      <c r="S6" s="11">
        <v>2</v>
      </c>
      <c r="T6" s="67">
        <v>60</v>
      </c>
      <c r="U6" s="11">
        <f>SUM(R6,T6)</f>
        <v>90</v>
      </c>
      <c r="V6" s="13"/>
      <c r="W6" s="47">
        <f>P6*Q6*R6/1200</f>
        <v>8750</v>
      </c>
      <c r="X6" s="47">
        <f>SUM(V6:W6)</f>
        <v>8750</v>
      </c>
      <c r="Y6" s="22"/>
      <c r="Z6" s="46">
        <v>70000</v>
      </c>
      <c r="AA6" s="45">
        <v>12</v>
      </c>
      <c r="AB6" s="59">
        <v>30</v>
      </c>
      <c r="AC6" s="45">
        <v>2</v>
      </c>
      <c r="AD6" s="67">
        <v>60</v>
      </c>
      <c r="AE6" s="45">
        <f>SUM(AB6,AD6)</f>
        <v>90</v>
      </c>
      <c r="AF6" s="31"/>
      <c r="AG6" s="47">
        <v>21000</v>
      </c>
      <c r="AH6" s="47">
        <v>21000</v>
      </c>
      <c r="AI6" s="22"/>
      <c r="AJ6" s="46">
        <v>70000</v>
      </c>
      <c r="AK6" s="45">
        <v>12</v>
      </c>
      <c r="AL6" s="59">
        <v>30</v>
      </c>
      <c r="AM6" s="45">
        <v>2</v>
      </c>
      <c r="AN6" s="67">
        <v>60</v>
      </c>
      <c r="AO6" s="45">
        <f>SUM(AL6,AN6)</f>
        <v>90</v>
      </c>
      <c r="AP6" s="31"/>
      <c r="AQ6" s="47">
        <v>21000</v>
      </c>
      <c r="AR6" s="47">
        <v>21000</v>
      </c>
      <c r="AS6" s="22"/>
      <c r="AT6" s="46">
        <v>70000</v>
      </c>
      <c r="AU6" s="45">
        <v>12</v>
      </c>
      <c r="AV6" s="59">
        <v>30</v>
      </c>
      <c r="AW6" s="45">
        <v>2</v>
      </c>
      <c r="AX6" s="67">
        <v>60</v>
      </c>
      <c r="AY6" s="45">
        <f>SUM(AV6,AX6)</f>
        <v>90</v>
      </c>
      <c r="AZ6" s="31"/>
      <c r="BA6" s="47">
        <v>21000</v>
      </c>
      <c r="BB6" s="47">
        <v>21000</v>
      </c>
      <c r="BC6" s="22"/>
      <c r="BD6" s="46">
        <v>70000</v>
      </c>
      <c r="BE6" s="45">
        <v>7</v>
      </c>
      <c r="BF6" s="59">
        <v>30</v>
      </c>
      <c r="BG6" s="45">
        <v>2</v>
      </c>
      <c r="BH6" s="67">
        <v>60</v>
      </c>
      <c r="BI6" s="45">
        <f>SUM(BF6,BH6)</f>
        <v>90</v>
      </c>
      <c r="BJ6" s="31"/>
      <c r="BK6" s="47">
        <f>BD6*BE6*BF6/1200</f>
        <v>12250</v>
      </c>
      <c r="BL6" s="47">
        <f>SUM(BJ6:BK6)</f>
        <v>12250</v>
      </c>
      <c r="BM6" s="69"/>
      <c r="BN6" s="71">
        <f>SUM(R6,AB6,AL6,AV6,BF6)</f>
        <v>150</v>
      </c>
      <c r="BO6" s="68"/>
    </row>
    <row r="7" spans="1:67" x14ac:dyDescent="0.3">
      <c r="A7" s="141"/>
      <c r="B7" s="144"/>
      <c r="C7" s="147"/>
      <c r="D7" s="114"/>
      <c r="E7" s="114"/>
      <c r="F7" s="130"/>
      <c r="G7" s="132"/>
      <c r="H7" s="2" t="s">
        <v>30</v>
      </c>
      <c r="I7" s="1"/>
      <c r="J7" s="1"/>
      <c r="K7" s="1"/>
      <c r="L7" s="1"/>
      <c r="M7" s="1"/>
      <c r="N7" s="1"/>
      <c r="O7" s="3" t="s">
        <v>3</v>
      </c>
      <c r="P7" s="3"/>
      <c r="Q7" s="1"/>
      <c r="R7" s="60">
        <v>20</v>
      </c>
      <c r="S7" s="3">
        <v>1</v>
      </c>
      <c r="T7" s="3">
        <v>45</v>
      </c>
      <c r="U7" s="45">
        <f t="shared" ref="U7:U15" si="0">SUM(R7,T7)</f>
        <v>65</v>
      </c>
      <c r="V7" s="13"/>
      <c r="W7" s="13"/>
      <c r="X7" s="13"/>
      <c r="Y7" s="22"/>
      <c r="Z7" s="3"/>
      <c r="AA7" s="1"/>
      <c r="AB7" s="60">
        <v>20</v>
      </c>
      <c r="AC7" s="3">
        <v>1</v>
      </c>
      <c r="AD7" s="3">
        <v>45</v>
      </c>
      <c r="AE7" s="45">
        <f t="shared" ref="AE7:AE15" si="1">SUM(AB7,AD7)</f>
        <v>65</v>
      </c>
      <c r="AF7" s="31"/>
      <c r="AG7" s="31"/>
      <c r="AH7" s="31"/>
      <c r="AI7" s="22"/>
      <c r="AJ7" s="3"/>
      <c r="AK7" s="1"/>
      <c r="AL7" s="60">
        <v>20</v>
      </c>
      <c r="AM7" s="3">
        <v>1</v>
      </c>
      <c r="AN7" s="3">
        <v>45</v>
      </c>
      <c r="AO7" s="45">
        <f t="shared" ref="AO7:AO15" si="2">SUM(AL7,AN7)</f>
        <v>65</v>
      </c>
      <c r="AP7" s="31"/>
      <c r="AQ7" s="31"/>
      <c r="AR7" s="31"/>
      <c r="AS7" s="22"/>
      <c r="AT7" s="3"/>
      <c r="AU7" s="1"/>
      <c r="AV7" s="60">
        <v>20</v>
      </c>
      <c r="AW7" s="3">
        <v>1</v>
      </c>
      <c r="AX7" s="3">
        <v>45</v>
      </c>
      <c r="AY7" s="45">
        <f t="shared" ref="AY7:AY15" si="3">SUM(AV7,AX7)</f>
        <v>65</v>
      </c>
      <c r="AZ7" s="31"/>
      <c r="BA7" s="31"/>
      <c r="BB7" s="31"/>
      <c r="BC7" s="22"/>
      <c r="BD7" s="3"/>
      <c r="BE7" s="1"/>
      <c r="BF7" s="60">
        <v>20</v>
      </c>
      <c r="BG7" s="3">
        <v>1</v>
      </c>
      <c r="BH7" s="3">
        <v>45</v>
      </c>
      <c r="BI7" s="45">
        <f t="shared" ref="BI7:BI15" si="4">SUM(BF7,BH7)</f>
        <v>65</v>
      </c>
      <c r="BJ7" s="31"/>
      <c r="BK7" s="31"/>
      <c r="BL7" s="31"/>
      <c r="BM7" s="69"/>
      <c r="BN7" s="71">
        <f t="shared" ref="BN7:BN16" si="5">SUM(R7,AB7,AL7,AV7,BF7)</f>
        <v>100</v>
      </c>
      <c r="BO7" s="68"/>
    </row>
    <row r="8" spans="1:67" x14ac:dyDescent="0.3">
      <c r="A8" s="141"/>
      <c r="B8" s="144"/>
      <c r="C8" s="147"/>
      <c r="D8" s="114"/>
      <c r="E8" s="114"/>
      <c r="F8" s="130" t="s">
        <v>15</v>
      </c>
      <c r="G8" s="109">
        <v>2</v>
      </c>
      <c r="H8" s="2" t="s">
        <v>31</v>
      </c>
      <c r="I8" s="1"/>
      <c r="J8" s="1"/>
      <c r="K8" s="1"/>
      <c r="L8" s="1"/>
      <c r="M8" s="1"/>
      <c r="N8" s="1"/>
      <c r="O8" s="3" t="s">
        <v>3</v>
      </c>
      <c r="P8" s="3"/>
      <c r="Q8" s="1"/>
      <c r="R8" s="3">
        <v>20</v>
      </c>
      <c r="S8" s="3">
        <v>3</v>
      </c>
      <c r="T8" s="3">
        <v>70</v>
      </c>
      <c r="U8" s="45">
        <f t="shared" si="0"/>
        <v>90</v>
      </c>
      <c r="V8" s="33"/>
      <c r="W8" s="33"/>
      <c r="X8" s="33"/>
      <c r="Y8" s="23"/>
      <c r="Z8" s="3"/>
      <c r="AA8" s="1"/>
      <c r="AB8" s="3">
        <v>20</v>
      </c>
      <c r="AC8" s="3">
        <v>3</v>
      </c>
      <c r="AD8" s="3">
        <v>70</v>
      </c>
      <c r="AE8" s="45">
        <f t="shared" si="1"/>
        <v>90</v>
      </c>
      <c r="AF8" s="33"/>
      <c r="AG8" s="33"/>
      <c r="AH8" s="33"/>
      <c r="AI8" s="23"/>
      <c r="AJ8" s="3"/>
      <c r="AK8" s="1"/>
      <c r="AL8" s="3">
        <v>20</v>
      </c>
      <c r="AM8" s="3">
        <v>3</v>
      </c>
      <c r="AN8" s="3">
        <v>70</v>
      </c>
      <c r="AO8" s="45">
        <f t="shared" si="2"/>
        <v>90</v>
      </c>
      <c r="AP8" s="33"/>
      <c r="AQ8" s="33"/>
      <c r="AR8" s="33"/>
      <c r="AS8" s="23"/>
      <c r="AT8" s="3"/>
      <c r="AU8" s="1"/>
      <c r="AV8" s="3">
        <v>20</v>
      </c>
      <c r="AW8" s="3">
        <v>3</v>
      </c>
      <c r="AX8" s="3">
        <v>70</v>
      </c>
      <c r="AY8" s="45">
        <f t="shared" si="3"/>
        <v>90</v>
      </c>
      <c r="AZ8" s="33"/>
      <c r="BA8" s="33"/>
      <c r="BB8" s="33"/>
      <c r="BC8" s="23"/>
      <c r="BD8" s="3"/>
      <c r="BE8" s="1"/>
      <c r="BF8" s="3">
        <v>20</v>
      </c>
      <c r="BG8" s="3">
        <v>3</v>
      </c>
      <c r="BH8" s="3">
        <v>70</v>
      </c>
      <c r="BI8" s="45">
        <f t="shared" si="4"/>
        <v>90</v>
      </c>
      <c r="BJ8" s="33"/>
      <c r="BK8" s="33"/>
      <c r="BL8" s="33"/>
      <c r="BM8" s="40"/>
      <c r="BN8" s="74">
        <f t="shared" si="5"/>
        <v>100</v>
      </c>
      <c r="BO8" s="70"/>
    </row>
    <row r="9" spans="1:67" x14ac:dyDescent="0.3">
      <c r="A9" s="141"/>
      <c r="B9" s="144"/>
      <c r="C9" s="147"/>
      <c r="D9" s="114"/>
      <c r="E9" s="114"/>
      <c r="F9" s="130"/>
      <c r="G9" s="110"/>
      <c r="H9" s="2" t="s">
        <v>32</v>
      </c>
      <c r="I9" s="1"/>
      <c r="J9" s="1"/>
      <c r="K9" s="1"/>
      <c r="L9" s="1"/>
      <c r="M9" s="1"/>
      <c r="N9" s="1"/>
      <c r="O9" s="3" t="s">
        <v>3</v>
      </c>
      <c r="P9" s="3"/>
      <c r="Q9" s="1"/>
      <c r="R9" s="3">
        <v>20</v>
      </c>
      <c r="S9" s="3">
        <v>1</v>
      </c>
      <c r="T9" s="3">
        <v>30</v>
      </c>
      <c r="U9" s="45">
        <f t="shared" si="0"/>
        <v>50</v>
      </c>
      <c r="V9" s="33"/>
      <c r="W9" s="33"/>
      <c r="X9" s="33"/>
      <c r="Y9" s="23"/>
      <c r="Z9" s="3"/>
      <c r="AA9" s="1"/>
      <c r="AB9" s="3">
        <v>20</v>
      </c>
      <c r="AC9" s="3">
        <v>1</v>
      </c>
      <c r="AD9" s="3">
        <v>30</v>
      </c>
      <c r="AE9" s="45">
        <f t="shared" si="1"/>
        <v>50</v>
      </c>
      <c r="AF9" s="33"/>
      <c r="AG9" s="33"/>
      <c r="AH9" s="33"/>
      <c r="AI9" s="23"/>
      <c r="AJ9" s="3"/>
      <c r="AK9" s="1"/>
      <c r="AL9" s="3">
        <v>20</v>
      </c>
      <c r="AM9" s="3">
        <v>1</v>
      </c>
      <c r="AN9" s="3">
        <v>30</v>
      </c>
      <c r="AO9" s="45">
        <f t="shared" si="2"/>
        <v>50</v>
      </c>
      <c r="AP9" s="33"/>
      <c r="AQ9" s="33"/>
      <c r="AR9" s="33"/>
      <c r="AS9" s="23"/>
      <c r="AT9" s="3"/>
      <c r="AU9" s="1"/>
      <c r="AV9" s="3">
        <v>20</v>
      </c>
      <c r="AW9" s="3">
        <v>1</v>
      </c>
      <c r="AX9" s="3">
        <v>30</v>
      </c>
      <c r="AY9" s="45">
        <f t="shared" si="3"/>
        <v>50</v>
      </c>
      <c r="AZ9" s="33"/>
      <c r="BA9" s="33"/>
      <c r="BB9" s="33"/>
      <c r="BC9" s="23"/>
      <c r="BD9" s="3"/>
      <c r="BE9" s="1"/>
      <c r="BF9" s="3">
        <v>20</v>
      </c>
      <c r="BG9" s="3">
        <v>1</v>
      </c>
      <c r="BH9" s="3">
        <v>30</v>
      </c>
      <c r="BI9" s="45">
        <f t="shared" si="4"/>
        <v>50</v>
      </c>
      <c r="BJ9" s="33"/>
      <c r="BK9" s="33"/>
      <c r="BL9" s="33"/>
      <c r="BM9" s="40"/>
      <c r="BN9" s="74">
        <f t="shared" si="5"/>
        <v>100</v>
      </c>
      <c r="BO9" s="22"/>
    </row>
    <row r="10" spans="1:67" x14ac:dyDescent="0.3">
      <c r="A10" s="141"/>
      <c r="B10" s="144"/>
      <c r="C10" s="147"/>
      <c r="D10" s="114"/>
      <c r="E10" s="114"/>
      <c r="F10" s="54" t="s">
        <v>16</v>
      </c>
      <c r="G10" s="4">
        <v>0.75</v>
      </c>
      <c r="H10" s="2" t="s">
        <v>33</v>
      </c>
      <c r="I10" s="1"/>
      <c r="J10" s="1"/>
      <c r="K10" s="1"/>
      <c r="L10" s="1"/>
      <c r="M10" s="1"/>
      <c r="N10" s="1"/>
      <c r="O10" s="3" t="s">
        <v>3</v>
      </c>
      <c r="P10" s="3"/>
      <c r="Q10" s="1"/>
      <c r="R10" s="3">
        <v>15</v>
      </c>
      <c r="S10" s="3">
        <v>0</v>
      </c>
      <c r="T10" s="3">
        <v>0</v>
      </c>
      <c r="U10" s="45">
        <f t="shared" si="0"/>
        <v>15</v>
      </c>
      <c r="V10" s="33"/>
      <c r="W10" s="33"/>
      <c r="X10" s="33"/>
      <c r="Y10" s="23"/>
      <c r="Z10" s="3"/>
      <c r="AA10" s="1"/>
      <c r="AB10" s="3">
        <v>15</v>
      </c>
      <c r="AC10" s="3">
        <v>0</v>
      </c>
      <c r="AD10" s="3">
        <v>0</v>
      </c>
      <c r="AE10" s="45">
        <f t="shared" si="1"/>
        <v>15</v>
      </c>
      <c r="AF10" s="33"/>
      <c r="AG10" s="33"/>
      <c r="AH10" s="33"/>
      <c r="AI10" s="23"/>
      <c r="AJ10" s="3"/>
      <c r="AK10" s="1"/>
      <c r="AL10" s="3">
        <v>15</v>
      </c>
      <c r="AM10" s="3">
        <v>0</v>
      </c>
      <c r="AN10" s="3">
        <v>0</v>
      </c>
      <c r="AO10" s="45">
        <f t="shared" si="2"/>
        <v>15</v>
      </c>
      <c r="AP10" s="33"/>
      <c r="AQ10" s="33"/>
      <c r="AR10" s="33"/>
      <c r="AS10" s="23"/>
      <c r="AT10" s="3"/>
      <c r="AU10" s="1"/>
      <c r="AV10" s="3">
        <v>15</v>
      </c>
      <c r="AW10" s="3">
        <v>0</v>
      </c>
      <c r="AX10" s="3">
        <v>0</v>
      </c>
      <c r="AY10" s="45">
        <f t="shared" si="3"/>
        <v>15</v>
      </c>
      <c r="AZ10" s="33"/>
      <c r="BA10" s="33"/>
      <c r="BB10" s="33"/>
      <c r="BC10" s="23"/>
      <c r="BD10" s="3"/>
      <c r="BE10" s="1"/>
      <c r="BF10" s="3">
        <v>15</v>
      </c>
      <c r="BG10" s="3">
        <v>0</v>
      </c>
      <c r="BH10" s="3">
        <v>0</v>
      </c>
      <c r="BI10" s="45">
        <f t="shared" si="4"/>
        <v>15</v>
      </c>
      <c r="BJ10" s="33"/>
      <c r="BK10" s="33"/>
      <c r="BL10" s="33"/>
      <c r="BM10" s="40"/>
      <c r="BN10" s="74">
        <f t="shared" si="5"/>
        <v>75</v>
      </c>
      <c r="BO10" s="23"/>
    </row>
    <row r="11" spans="1:67" ht="16.5" customHeight="1" x14ac:dyDescent="0.3">
      <c r="A11" s="141"/>
      <c r="B11" s="144"/>
      <c r="C11" s="147"/>
      <c r="D11" s="114"/>
      <c r="E11" s="114" t="s">
        <v>17</v>
      </c>
      <c r="F11" s="130" t="s">
        <v>18</v>
      </c>
      <c r="G11" s="109">
        <v>1.5</v>
      </c>
      <c r="H11" s="2" t="s">
        <v>34</v>
      </c>
      <c r="I11" s="1"/>
      <c r="J11" s="1"/>
      <c r="K11" s="1"/>
      <c r="L11" s="1"/>
      <c r="M11" s="1"/>
      <c r="N11" s="1"/>
      <c r="O11" s="3" t="s">
        <v>3</v>
      </c>
      <c r="P11" s="3"/>
      <c r="Q11" s="1"/>
      <c r="R11" s="3">
        <v>15</v>
      </c>
      <c r="S11" s="3">
        <v>2</v>
      </c>
      <c r="T11" s="3">
        <v>40</v>
      </c>
      <c r="U11" s="45">
        <f t="shared" si="0"/>
        <v>55</v>
      </c>
      <c r="V11" s="33"/>
      <c r="W11" s="33"/>
      <c r="X11" s="33"/>
      <c r="Y11" s="23"/>
      <c r="Z11" s="3"/>
      <c r="AA11" s="1"/>
      <c r="AB11" s="3">
        <v>15</v>
      </c>
      <c r="AC11" s="3">
        <v>2</v>
      </c>
      <c r="AD11" s="3">
        <v>40</v>
      </c>
      <c r="AE11" s="45">
        <f t="shared" si="1"/>
        <v>55</v>
      </c>
      <c r="AF11" s="33"/>
      <c r="AG11" s="33"/>
      <c r="AH11" s="33"/>
      <c r="AI11" s="23"/>
      <c r="AJ11" s="3"/>
      <c r="AK11" s="1"/>
      <c r="AL11" s="3">
        <v>15</v>
      </c>
      <c r="AM11" s="3">
        <v>2</v>
      </c>
      <c r="AN11" s="3">
        <v>40</v>
      </c>
      <c r="AO11" s="45">
        <f t="shared" si="2"/>
        <v>55</v>
      </c>
      <c r="AP11" s="33"/>
      <c r="AQ11" s="33"/>
      <c r="AR11" s="33"/>
      <c r="AS11" s="23"/>
      <c r="AT11" s="3"/>
      <c r="AU11" s="1"/>
      <c r="AV11" s="3">
        <v>15</v>
      </c>
      <c r="AW11" s="3">
        <v>2</v>
      </c>
      <c r="AX11" s="3">
        <v>40</v>
      </c>
      <c r="AY11" s="45">
        <f t="shared" si="3"/>
        <v>55</v>
      </c>
      <c r="AZ11" s="33"/>
      <c r="BA11" s="33"/>
      <c r="BB11" s="33"/>
      <c r="BC11" s="23"/>
      <c r="BD11" s="3"/>
      <c r="BE11" s="1"/>
      <c r="BF11" s="3">
        <v>15</v>
      </c>
      <c r="BG11" s="3">
        <v>2</v>
      </c>
      <c r="BH11" s="3">
        <v>40</v>
      </c>
      <c r="BI11" s="45">
        <f t="shared" si="4"/>
        <v>55</v>
      </c>
      <c r="BJ11" s="33"/>
      <c r="BK11" s="33"/>
      <c r="BL11" s="33"/>
      <c r="BM11" s="40"/>
      <c r="BN11" s="74">
        <f t="shared" si="5"/>
        <v>75</v>
      </c>
      <c r="BO11" s="23"/>
    </row>
    <row r="12" spans="1:67" x14ac:dyDescent="0.3">
      <c r="A12" s="141"/>
      <c r="B12" s="144"/>
      <c r="C12" s="147"/>
      <c r="D12" s="114"/>
      <c r="E12" s="114"/>
      <c r="F12" s="130"/>
      <c r="G12" s="110"/>
      <c r="H12" s="2" t="s">
        <v>35</v>
      </c>
      <c r="I12" s="1"/>
      <c r="J12" s="1"/>
      <c r="K12" s="1"/>
      <c r="L12" s="1"/>
      <c r="M12" s="1"/>
      <c r="N12" s="1"/>
      <c r="O12" s="3" t="s">
        <v>3</v>
      </c>
      <c r="P12" s="3"/>
      <c r="Q12" s="1"/>
      <c r="R12" s="3">
        <v>15</v>
      </c>
      <c r="S12" s="3">
        <v>2</v>
      </c>
      <c r="T12" s="3">
        <v>40</v>
      </c>
      <c r="U12" s="45">
        <f t="shared" si="0"/>
        <v>55</v>
      </c>
      <c r="V12" s="33"/>
      <c r="W12" s="33"/>
      <c r="X12" s="33"/>
      <c r="Y12" s="23"/>
      <c r="Z12" s="3"/>
      <c r="AA12" s="1"/>
      <c r="AB12" s="3">
        <v>15</v>
      </c>
      <c r="AC12" s="3">
        <v>2</v>
      </c>
      <c r="AD12" s="3">
        <v>40</v>
      </c>
      <c r="AE12" s="45">
        <f t="shared" si="1"/>
        <v>55</v>
      </c>
      <c r="AF12" s="33"/>
      <c r="AG12" s="33"/>
      <c r="AH12" s="33"/>
      <c r="AI12" s="23"/>
      <c r="AJ12" s="3"/>
      <c r="AK12" s="1"/>
      <c r="AL12" s="3">
        <v>15</v>
      </c>
      <c r="AM12" s="3">
        <v>2</v>
      </c>
      <c r="AN12" s="3">
        <v>40</v>
      </c>
      <c r="AO12" s="45">
        <f t="shared" si="2"/>
        <v>55</v>
      </c>
      <c r="AP12" s="33"/>
      <c r="AQ12" s="33"/>
      <c r="AR12" s="33"/>
      <c r="AS12" s="23"/>
      <c r="AT12" s="3"/>
      <c r="AU12" s="1"/>
      <c r="AV12" s="3">
        <v>15</v>
      </c>
      <c r="AW12" s="3">
        <v>2</v>
      </c>
      <c r="AX12" s="3">
        <v>40</v>
      </c>
      <c r="AY12" s="45">
        <f t="shared" si="3"/>
        <v>55</v>
      </c>
      <c r="AZ12" s="33"/>
      <c r="BA12" s="33"/>
      <c r="BB12" s="33"/>
      <c r="BC12" s="23"/>
      <c r="BD12" s="3"/>
      <c r="BE12" s="1"/>
      <c r="BF12" s="3">
        <v>15</v>
      </c>
      <c r="BG12" s="3">
        <v>2</v>
      </c>
      <c r="BH12" s="3">
        <v>40</v>
      </c>
      <c r="BI12" s="45">
        <f t="shared" si="4"/>
        <v>55</v>
      </c>
      <c r="BJ12" s="33"/>
      <c r="BK12" s="33"/>
      <c r="BL12" s="33"/>
      <c r="BM12" s="40"/>
      <c r="BN12" s="74">
        <f t="shared" si="5"/>
        <v>75</v>
      </c>
      <c r="BO12" s="23"/>
    </row>
    <row r="13" spans="1:67" ht="16.5" customHeight="1" x14ac:dyDescent="0.3">
      <c r="A13" s="141"/>
      <c r="B13" s="144"/>
      <c r="C13" s="147"/>
      <c r="D13" s="114"/>
      <c r="E13" s="114"/>
      <c r="F13" s="130" t="s">
        <v>19</v>
      </c>
      <c r="G13" s="109">
        <v>2.5</v>
      </c>
      <c r="H13" s="2" t="s">
        <v>36</v>
      </c>
      <c r="I13" s="1"/>
      <c r="J13" s="1"/>
      <c r="K13" s="1"/>
      <c r="L13" s="1"/>
      <c r="M13" s="1"/>
      <c r="N13" s="1"/>
      <c r="O13" s="3" t="s">
        <v>3</v>
      </c>
      <c r="P13" s="3"/>
      <c r="Q13" s="1"/>
      <c r="R13" s="3">
        <v>30</v>
      </c>
      <c r="S13" s="3">
        <v>1</v>
      </c>
      <c r="T13" s="3">
        <v>40</v>
      </c>
      <c r="U13" s="45">
        <f t="shared" si="0"/>
        <v>70</v>
      </c>
      <c r="V13" s="33"/>
      <c r="W13" s="33"/>
      <c r="X13" s="33"/>
      <c r="Y13" s="23"/>
      <c r="Z13" s="3"/>
      <c r="AA13" s="1"/>
      <c r="AB13" s="3">
        <v>30</v>
      </c>
      <c r="AC13" s="3">
        <v>1</v>
      </c>
      <c r="AD13" s="3">
        <v>40</v>
      </c>
      <c r="AE13" s="45">
        <f t="shared" si="1"/>
        <v>70</v>
      </c>
      <c r="AF13" s="33"/>
      <c r="AG13" s="33"/>
      <c r="AH13" s="33"/>
      <c r="AI13" s="23"/>
      <c r="AJ13" s="3"/>
      <c r="AK13" s="1"/>
      <c r="AL13" s="3">
        <v>30</v>
      </c>
      <c r="AM13" s="3">
        <v>1</v>
      </c>
      <c r="AN13" s="3">
        <v>40</v>
      </c>
      <c r="AO13" s="45">
        <f t="shared" si="2"/>
        <v>70</v>
      </c>
      <c r="AP13" s="33"/>
      <c r="AQ13" s="33"/>
      <c r="AR13" s="33"/>
      <c r="AS13" s="23"/>
      <c r="AT13" s="3"/>
      <c r="AU13" s="1"/>
      <c r="AV13" s="3">
        <v>30</v>
      </c>
      <c r="AW13" s="3">
        <v>1</v>
      </c>
      <c r="AX13" s="3">
        <v>40</v>
      </c>
      <c r="AY13" s="45">
        <f t="shared" si="3"/>
        <v>70</v>
      </c>
      <c r="AZ13" s="33"/>
      <c r="BA13" s="33"/>
      <c r="BB13" s="33"/>
      <c r="BC13" s="23"/>
      <c r="BD13" s="3"/>
      <c r="BE13" s="1"/>
      <c r="BF13" s="3">
        <v>30</v>
      </c>
      <c r="BG13" s="3">
        <v>1</v>
      </c>
      <c r="BH13" s="3">
        <v>40</v>
      </c>
      <c r="BI13" s="45">
        <f t="shared" si="4"/>
        <v>70</v>
      </c>
      <c r="BJ13" s="33"/>
      <c r="BK13" s="33"/>
      <c r="BL13" s="33"/>
      <c r="BM13" s="40"/>
      <c r="BN13" s="74">
        <f t="shared" si="5"/>
        <v>150</v>
      </c>
      <c r="BO13" s="23"/>
    </row>
    <row r="14" spans="1:67" ht="16.5" customHeight="1" x14ac:dyDescent="0.3">
      <c r="A14" s="141"/>
      <c r="B14" s="144"/>
      <c r="C14" s="147"/>
      <c r="D14" s="114"/>
      <c r="E14" s="114"/>
      <c r="F14" s="130"/>
      <c r="G14" s="110"/>
      <c r="H14" s="2" t="s">
        <v>37</v>
      </c>
      <c r="I14" s="1"/>
      <c r="J14" s="1"/>
      <c r="K14" s="1"/>
      <c r="L14" s="1"/>
      <c r="M14" s="1"/>
      <c r="N14" s="1"/>
      <c r="O14" s="3" t="s">
        <v>3</v>
      </c>
      <c r="P14" s="3"/>
      <c r="Q14" s="1"/>
      <c r="R14" s="3">
        <v>20</v>
      </c>
      <c r="S14" s="3">
        <v>4</v>
      </c>
      <c r="T14" s="3">
        <v>80</v>
      </c>
      <c r="U14" s="45">
        <f t="shared" si="0"/>
        <v>100</v>
      </c>
      <c r="V14" s="33"/>
      <c r="W14" s="33"/>
      <c r="X14" s="33"/>
      <c r="Y14" s="23"/>
      <c r="Z14" s="3"/>
      <c r="AA14" s="1"/>
      <c r="AB14" s="3">
        <v>20</v>
      </c>
      <c r="AC14" s="3">
        <v>4</v>
      </c>
      <c r="AD14" s="3">
        <v>80</v>
      </c>
      <c r="AE14" s="45">
        <f t="shared" si="1"/>
        <v>100</v>
      </c>
      <c r="AF14" s="33"/>
      <c r="AG14" s="33"/>
      <c r="AH14" s="33"/>
      <c r="AI14" s="23"/>
      <c r="AJ14" s="3"/>
      <c r="AK14" s="1"/>
      <c r="AL14" s="3">
        <v>20</v>
      </c>
      <c r="AM14" s="3">
        <v>4</v>
      </c>
      <c r="AN14" s="3">
        <v>80</v>
      </c>
      <c r="AO14" s="45">
        <f t="shared" si="2"/>
        <v>100</v>
      </c>
      <c r="AP14" s="33"/>
      <c r="AQ14" s="33"/>
      <c r="AR14" s="33"/>
      <c r="AS14" s="23"/>
      <c r="AT14" s="3"/>
      <c r="AU14" s="1"/>
      <c r="AV14" s="3">
        <v>20</v>
      </c>
      <c r="AW14" s="3">
        <v>4</v>
      </c>
      <c r="AX14" s="3">
        <v>80</v>
      </c>
      <c r="AY14" s="45">
        <f t="shared" si="3"/>
        <v>100</v>
      </c>
      <c r="AZ14" s="33"/>
      <c r="BA14" s="33"/>
      <c r="BB14" s="33"/>
      <c r="BC14" s="23"/>
      <c r="BD14" s="3"/>
      <c r="BE14" s="1"/>
      <c r="BF14" s="3">
        <v>20</v>
      </c>
      <c r="BG14" s="3">
        <v>4</v>
      </c>
      <c r="BH14" s="3">
        <v>80</v>
      </c>
      <c r="BI14" s="45">
        <f t="shared" si="4"/>
        <v>100</v>
      </c>
      <c r="BJ14" s="33"/>
      <c r="BK14" s="33"/>
      <c r="BL14" s="33"/>
      <c r="BM14" s="40"/>
      <c r="BN14" s="74">
        <f t="shared" si="5"/>
        <v>100</v>
      </c>
      <c r="BO14" s="23"/>
    </row>
    <row r="15" spans="1:67" ht="16.5" customHeight="1" x14ac:dyDescent="0.3">
      <c r="A15" s="141"/>
      <c r="B15" s="144"/>
      <c r="C15" s="148"/>
      <c r="D15" s="114"/>
      <c r="E15" s="114"/>
      <c r="F15" s="55" t="s">
        <v>20</v>
      </c>
      <c r="G15" s="4">
        <v>1.5</v>
      </c>
      <c r="H15" s="20" t="s">
        <v>62</v>
      </c>
      <c r="I15" s="1"/>
      <c r="J15" s="1"/>
      <c r="K15" s="1"/>
      <c r="L15" s="1"/>
      <c r="M15" s="1"/>
      <c r="N15" s="1"/>
      <c r="O15" s="2" t="s">
        <v>38</v>
      </c>
      <c r="P15" s="2"/>
      <c r="Q15" s="1"/>
      <c r="R15" s="3">
        <v>30</v>
      </c>
      <c r="S15" s="3">
        <v>0</v>
      </c>
      <c r="T15" s="3">
        <v>0</v>
      </c>
      <c r="U15" s="45">
        <f t="shared" si="0"/>
        <v>30</v>
      </c>
      <c r="V15" s="80"/>
      <c r="W15" s="88"/>
      <c r="X15" s="80"/>
      <c r="Y15" s="23"/>
      <c r="Z15" s="2"/>
      <c r="AA15" s="43"/>
      <c r="AB15" s="3">
        <v>30</v>
      </c>
      <c r="AC15" s="3">
        <v>0</v>
      </c>
      <c r="AD15" s="3">
        <v>0</v>
      </c>
      <c r="AE15" s="45">
        <f t="shared" si="1"/>
        <v>30</v>
      </c>
      <c r="AF15" s="80"/>
      <c r="AG15" s="80"/>
      <c r="AH15" s="80"/>
      <c r="AI15" s="23"/>
      <c r="AJ15" s="2"/>
      <c r="AK15" s="43"/>
      <c r="AL15" s="3">
        <v>30</v>
      </c>
      <c r="AM15" s="3">
        <v>0</v>
      </c>
      <c r="AN15" s="3">
        <v>0</v>
      </c>
      <c r="AO15" s="45">
        <f t="shared" si="2"/>
        <v>30</v>
      </c>
      <c r="AP15" s="80"/>
      <c r="AQ15" s="80"/>
      <c r="AR15" s="80"/>
      <c r="AS15" s="23"/>
      <c r="AT15" s="2"/>
      <c r="AU15" s="43"/>
      <c r="AV15" s="3">
        <v>30</v>
      </c>
      <c r="AW15" s="3">
        <v>0</v>
      </c>
      <c r="AX15" s="3">
        <v>0</v>
      </c>
      <c r="AY15" s="45">
        <f t="shared" si="3"/>
        <v>30</v>
      </c>
      <c r="AZ15" s="80"/>
      <c r="BA15" s="80"/>
      <c r="BB15" s="80"/>
      <c r="BC15" s="23"/>
      <c r="BD15" s="2"/>
      <c r="BE15" s="43"/>
      <c r="BF15" s="3">
        <v>30</v>
      </c>
      <c r="BG15" s="3">
        <v>0</v>
      </c>
      <c r="BH15" s="3">
        <v>0</v>
      </c>
      <c r="BI15" s="45">
        <f t="shared" si="4"/>
        <v>30</v>
      </c>
      <c r="BJ15" s="80"/>
      <c r="BK15" s="80"/>
      <c r="BL15" s="80"/>
      <c r="BM15" s="40"/>
      <c r="BN15" s="74">
        <f t="shared" si="5"/>
        <v>150</v>
      </c>
      <c r="BO15" s="23"/>
    </row>
    <row r="16" spans="1:67" x14ac:dyDescent="0.3">
      <c r="A16" s="141"/>
      <c r="B16" s="145"/>
      <c r="C16" s="52" t="s">
        <v>1</v>
      </c>
      <c r="D16" s="52"/>
      <c r="E16" s="52"/>
      <c r="F16" s="56"/>
      <c r="G16" s="4">
        <f>SUM(G6:G15)</f>
        <v>10.75</v>
      </c>
      <c r="H16" s="133" t="s">
        <v>1</v>
      </c>
      <c r="I16" s="134"/>
      <c r="J16" s="134"/>
      <c r="K16" s="134"/>
      <c r="L16" s="134"/>
      <c r="M16" s="134"/>
      <c r="N16" s="134"/>
      <c r="O16" s="134"/>
      <c r="P16" s="134"/>
      <c r="Q16" s="135"/>
      <c r="R16" s="3">
        <f>SUM(R6:R15)</f>
        <v>215</v>
      </c>
      <c r="S16" s="151"/>
      <c r="T16" s="152"/>
      <c r="U16" s="152"/>
      <c r="V16" s="39"/>
      <c r="W16" s="89">
        <f>SUM(W6:W15)</f>
        <v>8750</v>
      </c>
      <c r="X16" s="89">
        <f>SUM(X6:X15)</f>
        <v>8750</v>
      </c>
      <c r="Y16" s="75"/>
      <c r="Z16" s="41"/>
      <c r="AA16" s="39"/>
      <c r="AB16" s="81">
        <f>SUM(AB6:AB15)</f>
        <v>215</v>
      </c>
      <c r="AC16" s="151"/>
      <c r="AD16" s="152"/>
      <c r="AE16" s="152"/>
      <c r="AF16" s="39"/>
      <c r="AG16" s="89">
        <f>SUM(AG6:AG15)</f>
        <v>21000</v>
      </c>
      <c r="AH16" s="89">
        <f>SUM(AH6:AH15)</f>
        <v>21000</v>
      </c>
      <c r="AI16" s="75"/>
      <c r="AJ16" s="41"/>
      <c r="AK16" s="39"/>
      <c r="AL16" s="81">
        <v>215</v>
      </c>
      <c r="AM16" s="151"/>
      <c r="AN16" s="152"/>
      <c r="AO16" s="152"/>
      <c r="AP16" s="39"/>
      <c r="AQ16" s="89">
        <f>SUM(AQ6:AQ15)</f>
        <v>21000</v>
      </c>
      <c r="AR16" s="89">
        <f>SUM(AR6:AR15)</f>
        <v>21000</v>
      </c>
      <c r="AS16" s="75"/>
      <c r="AT16" s="41"/>
      <c r="AU16" s="39"/>
      <c r="AV16" s="81">
        <v>215</v>
      </c>
      <c r="AW16" s="151"/>
      <c r="AX16" s="152"/>
      <c r="AY16" s="152"/>
      <c r="AZ16" s="39"/>
      <c r="BA16" s="89">
        <f>SUM(BA6:BA15)</f>
        <v>21000</v>
      </c>
      <c r="BB16" s="89">
        <f>SUM(BB6:BB15)</f>
        <v>21000</v>
      </c>
      <c r="BC16" s="75"/>
      <c r="BD16" s="41"/>
      <c r="BE16" s="39"/>
      <c r="BF16" s="81">
        <v>215</v>
      </c>
      <c r="BG16" s="151"/>
      <c r="BH16" s="152"/>
      <c r="BI16" s="152"/>
      <c r="BJ16" s="39"/>
      <c r="BK16" s="89">
        <f>SUM(BK6:BK15)</f>
        <v>12250</v>
      </c>
      <c r="BL16" s="89">
        <f>SUM(BL6:BL15)</f>
        <v>12250</v>
      </c>
      <c r="BM16" s="50"/>
      <c r="BN16" s="74">
        <f t="shared" si="5"/>
        <v>1075</v>
      </c>
      <c r="BO16" s="23"/>
    </row>
    <row r="17" spans="1:67" ht="16.5" customHeight="1" x14ac:dyDescent="0.3">
      <c r="A17" s="141"/>
      <c r="B17" s="143" t="s">
        <v>60</v>
      </c>
      <c r="C17" s="39"/>
      <c r="D17" s="39"/>
      <c r="E17" s="39"/>
      <c r="F17" s="57"/>
      <c r="G17" s="49"/>
      <c r="H17" s="1"/>
      <c r="I17" s="1"/>
      <c r="J17" s="1"/>
      <c r="K17" s="1"/>
      <c r="L17" s="1"/>
      <c r="M17" s="1"/>
      <c r="N17" s="1"/>
      <c r="O17" s="3" t="s">
        <v>3</v>
      </c>
      <c r="P17" s="3"/>
      <c r="Q17" s="1"/>
      <c r="R17" s="3">
        <v>15</v>
      </c>
      <c r="S17" s="1"/>
      <c r="T17" s="1"/>
      <c r="U17" s="40"/>
      <c r="V17" s="39"/>
      <c r="W17" s="39"/>
      <c r="X17" s="39"/>
      <c r="Y17" s="75"/>
      <c r="Z17" s="33"/>
      <c r="AA17" s="39"/>
      <c r="AB17" s="81">
        <v>15</v>
      </c>
      <c r="AC17" s="1"/>
      <c r="AD17" s="1"/>
      <c r="AE17" s="40"/>
      <c r="AF17" s="39"/>
      <c r="AG17" s="39"/>
      <c r="AH17" s="39"/>
      <c r="AI17" s="75"/>
      <c r="AJ17" s="33"/>
      <c r="AK17" s="39"/>
      <c r="AL17" s="81">
        <v>15</v>
      </c>
      <c r="AM17" s="1"/>
      <c r="AN17" s="1"/>
      <c r="AO17" s="40"/>
      <c r="AP17" s="39"/>
      <c r="AQ17" s="39"/>
      <c r="AR17" s="39"/>
      <c r="AS17" s="75"/>
      <c r="AT17" s="33"/>
      <c r="AU17" s="39"/>
      <c r="AV17" s="81">
        <v>15</v>
      </c>
      <c r="AW17" s="1"/>
      <c r="AX17" s="1"/>
      <c r="AY17" s="40"/>
      <c r="AZ17" s="39"/>
      <c r="BA17" s="39"/>
      <c r="BB17" s="39"/>
      <c r="BC17" s="75"/>
      <c r="BD17" s="33"/>
      <c r="BE17" s="39"/>
      <c r="BF17" s="81">
        <v>15</v>
      </c>
      <c r="BG17" s="1"/>
      <c r="BH17" s="1"/>
      <c r="BI17" s="40"/>
      <c r="BJ17" s="39"/>
      <c r="BK17" s="39"/>
      <c r="BL17" s="39"/>
      <c r="BM17" s="50"/>
      <c r="BN17" s="61"/>
      <c r="BO17" s="23"/>
    </row>
    <row r="18" spans="1:67" x14ac:dyDescent="0.3">
      <c r="A18" s="141"/>
      <c r="B18" s="144"/>
      <c r="C18" s="39"/>
      <c r="D18" s="39"/>
      <c r="E18" s="39"/>
      <c r="F18" s="57"/>
      <c r="G18" s="49"/>
      <c r="H18" s="1"/>
      <c r="I18" s="1"/>
      <c r="J18" s="1"/>
      <c r="K18" s="1"/>
      <c r="L18" s="1"/>
      <c r="M18" s="1"/>
      <c r="N18" s="1"/>
      <c r="O18" s="3" t="s">
        <v>3</v>
      </c>
      <c r="P18" s="3"/>
      <c r="Q18" s="1"/>
      <c r="R18" s="3">
        <v>15</v>
      </c>
      <c r="S18" s="1"/>
      <c r="T18" s="1"/>
      <c r="U18" s="40"/>
      <c r="V18" s="39"/>
      <c r="W18" s="39"/>
      <c r="X18" s="39"/>
      <c r="Y18" s="75"/>
      <c r="Z18" s="33"/>
      <c r="AA18" s="39"/>
      <c r="AB18" s="81">
        <v>15</v>
      </c>
      <c r="AC18" s="1"/>
      <c r="AD18" s="1"/>
      <c r="AE18" s="40"/>
      <c r="AF18" s="39"/>
      <c r="AG18" s="39"/>
      <c r="AH18" s="39"/>
      <c r="AI18" s="75"/>
      <c r="AJ18" s="33"/>
      <c r="AK18" s="39"/>
      <c r="AL18" s="81">
        <v>15</v>
      </c>
      <c r="AM18" s="1"/>
      <c r="AN18" s="1"/>
      <c r="AO18" s="40"/>
      <c r="AP18" s="39"/>
      <c r="AQ18" s="39"/>
      <c r="AR18" s="39"/>
      <c r="AS18" s="75"/>
      <c r="AT18" s="33"/>
      <c r="AU18" s="39"/>
      <c r="AV18" s="81">
        <v>15</v>
      </c>
      <c r="AW18" s="1"/>
      <c r="AX18" s="1"/>
      <c r="AY18" s="40"/>
      <c r="AZ18" s="39"/>
      <c r="BA18" s="39"/>
      <c r="BB18" s="39"/>
      <c r="BC18" s="75"/>
      <c r="BD18" s="33"/>
      <c r="BE18" s="39"/>
      <c r="BF18" s="81">
        <v>15</v>
      </c>
      <c r="BG18" s="1"/>
      <c r="BH18" s="1"/>
      <c r="BI18" s="40"/>
      <c r="BJ18" s="39"/>
      <c r="BK18" s="39"/>
      <c r="BL18" s="39"/>
      <c r="BM18" s="50"/>
      <c r="BN18" s="61"/>
      <c r="BO18" s="23"/>
    </row>
    <row r="19" spans="1:67" x14ac:dyDescent="0.3">
      <c r="A19" s="141"/>
      <c r="B19" s="144"/>
      <c r="C19" s="39"/>
      <c r="D19" s="39"/>
      <c r="E19" s="39"/>
      <c r="F19" s="57"/>
      <c r="G19" s="49"/>
      <c r="H19" s="7"/>
      <c r="I19" s="7"/>
      <c r="J19" s="7"/>
      <c r="K19" s="7"/>
      <c r="L19" s="7"/>
      <c r="M19" s="7"/>
      <c r="N19" s="7"/>
      <c r="O19" s="9" t="s">
        <v>3</v>
      </c>
      <c r="P19" s="44"/>
      <c r="Q19" s="7"/>
      <c r="R19" s="9">
        <v>15</v>
      </c>
      <c r="S19" s="7"/>
      <c r="T19" s="7"/>
      <c r="U19" s="21"/>
      <c r="V19" s="39"/>
      <c r="W19" s="39"/>
      <c r="X19" s="39"/>
      <c r="Y19" s="76"/>
      <c r="Z19" s="80"/>
      <c r="AA19" s="39"/>
      <c r="AB19" s="82">
        <v>15</v>
      </c>
      <c r="AC19" s="43"/>
      <c r="AD19" s="43"/>
      <c r="AE19" s="21"/>
      <c r="AF19" s="39"/>
      <c r="AG19" s="39"/>
      <c r="AH19" s="39"/>
      <c r="AI19" s="76"/>
      <c r="AJ19" s="80"/>
      <c r="AK19" s="39"/>
      <c r="AL19" s="82">
        <v>15</v>
      </c>
      <c r="AM19" s="43"/>
      <c r="AN19" s="43"/>
      <c r="AO19" s="21"/>
      <c r="AP19" s="39"/>
      <c r="AQ19" s="39"/>
      <c r="AR19" s="39"/>
      <c r="AS19" s="76"/>
      <c r="AT19" s="80"/>
      <c r="AU19" s="39"/>
      <c r="AV19" s="82">
        <v>15</v>
      </c>
      <c r="AW19" s="43"/>
      <c r="AX19" s="43"/>
      <c r="AY19" s="21"/>
      <c r="AZ19" s="39"/>
      <c r="BA19" s="39"/>
      <c r="BB19" s="39"/>
      <c r="BC19" s="76"/>
      <c r="BD19" s="80"/>
      <c r="BE19" s="39"/>
      <c r="BF19" s="82">
        <v>15</v>
      </c>
      <c r="BG19" s="43"/>
      <c r="BH19" s="43"/>
      <c r="BI19" s="21"/>
      <c r="BJ19" s="39"/>
      <c r="BK19" s="39"/>
      <c r="BL19" s="39"/>
      <c r="BM19" s="85"/>
      <c r="BN19" s="62"/>
      <c r="BO19" s="24"/>
    </row>
    <row r="20" spans="1:67" ht="16.5" customHeight="1" x14ac:dyDescent="0.3">
      <c r="A20" s="141"/>
      <c r="B20" s="144"/>
      <c r="C20" s="39"/>
      <c r="D20" s="39"/>
      <c r="E20" s="39"/>
      <c r="F20" s="57"/>
      <c r="G20" s="49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7"/>
      <c r="S20" s="15"/>
      <c r="T20" s="15"/>
      <c r="U20" s="34"/>
      <c r="V20" s="15"/>
      <c r="W20" s="15"/>
      <c r="X20" s="15"/>
      <c r="Y20" s="77"/>
      <c r="Z20" s="90"/>
      <c r="AA20" s="14"/>
      <c r="AB20" s="84"/>
      <c r="AC20" s="15"/>
      <c r="AD20" s="15"/>
      <c r="AE20" s="34"/>
      <c r="AF20" s="15"/>
      <c r="AG20" s="15"/>
      <c r="AH20" s="15"/>
      <c r="AI20" s="77"/>
      <c r="AJ20" s="90"/>
      <c r="AK20" s="14"/>
      <c r="AL20" s="84"/>
      <c r="AM20" s="15"/>
      <c r="AN20" s="15"/>
      <c r="AO20" s="34"/>
      <c r="AP20" s="15"/>
      <c r="AQ20" s="15"/>
      <c r="AR20" s="15"/>
      <c r="AS20" s="77"/>
      <c r="AT20" s="90"/>
      <c r="AU20" s="14"/>
      <c r="AV20" s="84"/>
      <c r="AW20" s="15"/>
      <c r="AX20" s="15"/>
      <c r="AY20" s="34"/>
      <c r="AZ20" s="15"/>
      <c r="BA20" s="15"/>
      <c r="BB20" s="15"/>
      <c r="BC20" s="77"/>
      <c r="BD20" s="90"/>
      <c r="BE20" s="14"/>
      <c r="BF20" s="84"/>
      <c r="BG20" s="15"/>
      <c r="BH20" s="15"/>
      <c r="BI20" s="34"/>
      <c r="BJ20" s="15"/>
      <c r="BK20" s="15"/>
      <c r="BL20" s="15"/>
      <c r="BM20" s="86"/>
      <c r="BN20" s="63"/>
      <c r="BO20" s="25"/>
    </row>
    <row r="21" spans="1:67" ht="16.5" customHeight="1" x14ac:dyDescent="0.3">
      <c r="A21" s="141"/>
      <c r="B21" s="144"/>
      <c r="C21" s="39"/>
      <c r="D21" s="39"/>
      <c r="E21" s="39"/>
      <c r="F21" s="57"/>
      <c r="G21" s="49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35"/>
      <c r="V21" s="16"/>
      <c r="W21" s="16"/>
      <c r="X21" s="16"/>
      <c r="Y21" s="78"/>
      <c r="Z21" s="35"/>
      <c r="AA21" s="16"/>
      <c r="AB21" s="83"/>
      <c r="AC21" s="16"/>
      <c r="AD21" s="16"/>
      <c r="AE21" s="35"/>
      <c r="AF21" s="16"/>
      <c r="AG21" s="16"/>
      <c r="AH21" s="16"/>
      <c r="AI21" s="78"/>
      <c r="AJ21" s="35"/>
      <c r="AK21" s="16"/>
      <c r="AL21" s="83"/>
      <c r="AM21" s="16"/>
      <c r="AN21" s="16"/>
      <c r="AO21" s="35"/>
      <c r="AP21" s="16"/>
      <c r="AQ21" s="16"/>
      <c r="AR21" s="16"/>
      <c r="AS21" s="78"/>
      <c r="AT21" s="35"/>
      <c r="AU21" s="16"/>
      <c r="AV21" s="83"/>
      <c r="AW21" s="16"/>
      <c r="AX21" s="16"/>
      <c r="AY21" s="35"/>
      <c r="AZ21" s="16"/>
      <c r="BA21" s="16"/>
      <c r="BB21" s="16"/>
      <c r="BC21" s="78"/>
      <c r="BD21" s="35"/>
      <c r="BE21" s="16"/>
      <c r="BF21" s="83"/>
      <c r="BG21" s="16"/>
      <c r="BH21" s="16"/>
      <c r="BI21" s="35"/>
      <c r="BJ21" s="16"/>
      <c r="BK21" s="16"/>
      <c r="BL21" s="16"/>
      <c r="BM21" s="87"/>
      <c r="BN21" s="64"/>
      <c r="BO21" s="26"/>
    </row>
    <row r="22" spans="1:67" x14ac:dyDescent="0.3">
      <c r="A22" s="141"/>
      <c r="B22" s="144"/>
      <c r="C22" s="39"/>
      <c r="D22" s="39"/>
      <c r="E22" s="39"/>
      <c r="F22" s="57"/>
      <c r="G22" s="49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35"/>
      <c r="V22" s="16"/>
      <c r="W22" s="16"/>
      <c r="X22" s="16"/>
      <c r="Y22" s="78"/>
      <c r="Z22" s="35"/>
      <c r="AA22" s="16"/>
      <c r="AB22" s="83"/>
      <c r="AC22" s="16"/>
      <c r="AD22" s="16"/>
      <c r="AE22" s="35"/>
      <c r="AF22" s="16"/>
      <c r="AG22" s="16"/>
      <c r="AH22" s="16"/>
      <c r="AI22" s="78"/>
      <c r="AJ22" s="35"/>
      <c r="AK22" s="16"/>
      <c r="AL22" s="83"/>
      <c r="AM22" s="16"/>
      <c r="AN22" s="16"/>
      <c r="AO22" s="35"/>
      <c r="AP22" s="16"/>
      <c r="AQ22" s="16"/>
      <c r="AR22" s="16"/>
      <c r="AS22" s="78"/>
      <c r="AT22" s="35"/>
      <c r="AU22" s="16"/>
      <c r="AV22" s="83"/>
      <c r="AW22" s="16"/>
      <c r="AX22" s="16"/>
      <c r="AY22" s="35"/>
      <c r="AZ22" s="16"/>
      <c r="BA22" s="16"/>
      <c r="BB22" s="16"/>
      <c r="BC22" s="78"/>
      <c r="BD22" s="35"/>
      <c r="BE22" s="16"/>
      <c r="BF22" s="83"/>
      <c r="BG22" s="16"/>
      <c r="BH22" s="16"/>
      <c r="BI22" s="35"/>
      <c r="BJ22" s="16"/>
      <c r="BK22" s="16"/>
      <c r="BL22" s="16"/>
      <c r="BM22" s="87"/>
      <c r="BN22" s="64"/>
      <c r="BO22" s="26"/>
    </row>
    <row r="23" spans="1:67" x14ac:dyDescent="0.3">
      <c r="A23" s="141"/>
      <c r="B23" s="144"/>
      <c r="C23" s="39"/>
      <c r="D23" s="39"/>
      <c r="E23" s="39"/>
      <c r="F23" s="57"/>
      <c r="G23" s="50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35"/>
      <c r="V23" s="16"/>
      <c r="W23" s="16"/>
      <c r="X23" s="16"/>
      <c r="Y23" s="78"/>
      <c r="Z23" s="35"/>
      <c r="AA23" s="16"/>
      <c r="AB23" s="83"/>
      <c r="AC23" s="16"/>
      <c r="AD23" s="16"/>
      <c r="AE23" s="35"/>
      <c r="AF23" s="16"/>
      <c r="AG23" s="16"/>
      <c r="AH23" s="16"/>
      <c r="AI23" s="78"/>
      <c r="AJ23" s="35"/>
      <c r="AK23" s="16"/>
      <c r="AL23" s="83"/>
      <c r="AM23" s="16"/>
      <c r="AN23" s="16"/>
      <c r="AO23" s="35"/>
      <c r="AP23" s="16"/>
      <c r="AQ23" s="16"/>
      <c r="AR23" s="16"/>
      <c r="AS23" s="78"/>
      <c r="AT23" s="35"/>
      <c r="AU23" s="16"/>
      <c r="AV23" s="83"/>
      <c r="AW23" s="16"/>
      <c r="AX23" s="16"/>
      <c r="AY23" s="35"/>
      <c r="AZ23" s="16"/>
      <c r="BA23" s="16"/>
      <c r="BB23" s="16"/>
      <c r="BC23" s="78"/>
      <c r="BD23" s="35"/>
      <c r="BE23" s="16"/>
      <c r="BF23" s="83"/>
      <c r="BG23" s="16"/>
      <c r="BH23" s="16"/>
      <c r="BI23" s="35"/>
      <c r="BJ23" s="16"/>
      <c r="BK23" s="16"/>
      <c r="BL23" s="16"/>
      <c r="BM23" s="87"/>
      <c r="BN23" s="64"/>
      <c r="BO23" s="26"/>
    </row>
    <row r="24" spans="1:67" x14ac:dyDescent="0.3">
      <c r="A24" s="141"/>
      <c r="B24" s="145"/>
      <c r="C24" s="52" t="s">
        <v>1</v>
      </c>
      <c r="D24" s="52"/>
      <c r="E24" s="52"/>
      <c r="F24" s="56"/>
      <c r="G24" s="4">
        <v>2.25</v>
      </c>
      <c r="H24" s="120" t="s">
        <v>1</v>
      </c>
      <c r="I24" s="121"/>
      <c r="J24" s="121"/>
      <c r="K24" s="121"/>
      <c r="L24" s="121"/>
      <c r="M24" s="121"/>
      <c r="N24" s="121"/>
      <c r="O24" s="121"/>
      <c r="P24" s="121"/>
      <c r="Q24" s="122"/>
      <c r="R24" s="10">
        <v>45</v>
      </c>
      <c r="S24" s="115"/>
      <c r="T24" s="116"/>
      <c r="U24" s="116"/>
      <c r="V24" s="39"/>
      <c r="W24" s="39"/>
      <c r="X24" s="39"/>
      <c r="Y24" s="79"/>
      <c r="Z24" s="38"/>
      <c r="AA24" s="39"/>
      <c r="AB24" s="93">
        <v>45</v>
      </c>
      <c r="AC24" s="115"/>
      <c r="AD24" s="116"/>
      <c r="AE24" s="116"/>
      <c r="AF24" s="39"/>
      <c r="AG24" s="39"/>
      <c r="AH24" s="39"/>
      <c r="AI24" s="79"/>
      <c r="AJ24" s="38"/>
      <c r="AK24" s="39"/>
      <c r="AL24" s="93">
        <v>45</v>
      </c>
      <c r="AM24" s="115"/>
      <c r="AN24" s="116"/>
      <c r="AO24" s="116"/>
      <c r="AP24" s="39"/>
      <c r="AQ24" s="39"/>
      <c r="AR24" s="39"/>
      <c r="AS24" s="79"/>
      <c r="AT24" s="38"/>
      <c r="AU24" s="39"/>
      <c r="AV24" s="93">
        <v>45</v>
      </c>
      <c r="AW24" s="115"/>
      <c r="AX24" s="116"/>
      <c r="AY24" s="116"/>
      <c r="AZ24" s="39"/>
      <c r="BA24" s="39"/>
      <c r="BB24" s="39"/>
      <c r="BC24" s="79"/>
      <c r="BD24" s="38"/>
      <c r="BE24" s="39"/>
      <c r="BF24" s="93">
        <v>45</v>
      </c>
      <c r="BG24" s="115"/>
      <c r="BH24" s="116"/>
      <c r="BI24" s="116"/>
      <c r="BJ24" s="39"/>
      <c r="BK24" s="39"/>
      <c r="BL24" s="39"/>
      <c r="BM24" s="38"/>
      <c r="BN24" s="65"/>
      <c r="BO24" s="27"/>
    </row>
    <row r="25" spans="1:67" ht="33" customHeight="1" x14ac:dyDescent="0.3">
      <c r="A25" s="141"/>
      <c r="B25" s="143" t="s">
        <v>61</v>
      </c>
      <c r="C25" s="39"/>
      <c r="D25" s="39"/>
      <c r="E25" s="39"/>
      <c r="F25" s="57"/>
      <c r="G25" s="49"/>
      <c r="H25" s="19"/>
      <c r="I25" s="19"/>
      <c r="J25" s="19"/>
      <c r="K25" s="19"/>
      <c r="L25" s="19"/>
      <c r="M25" s="19"/>
      <c r="N25" s="19"/>
      <c r="O25" s="17" t="s">
        <v>3</v>
      </c>
      <c r="P25" s="32"/>
      <c r="Q25" s="19"/>
      <c r="R25" s="17">
        <v>30</v>
      </c>
      <c r="S25" s="19"/>
      <c r="T25" s="19"/>
      <c r="U25" s="19"/>
      <c r="V25" s="12"/>
      <c r="W25" s="12"/>
      <c r="X25" s="12"/>
      <c r="Y25" s="25"/>
      <c r="Z25" s="91"/>
      <c r="AA25" s="39"/>
      <c r="AB25" s="84">
        <v>30</v>
      </c>
      <c r="AC25" s="39"/>
      <c r="AD25" s="39"/>
      <c r="AE25" s="30"/>
      <c r="AF25" s="39"/>
      <c r="AG25" s="39"/>
      <c r="AH25" s="39"/>
      <c r="AI25" s="77"/>
      <c r="AJ25" s="91"/>
      <c r="AK25" s="39"/>
      <c r="AL25" s="84">
        <v>30</v>
      </c>
      <c r="AM25" s="39"/>
      <c r="AN25" s="39"/>
      <c r="AO25" s="30"/>
      <c r="AP25" s="39"/>
      <c r="AQ25" s="39"/>
      <c r="AR25" s="39"/>
      <c r="AS25" s="77"/>
      <c r="AT25" s="91"/>
      <c r="AU25" s="39"/>
      <c r="AV25" s="84">
        <v>30</v>
      </c>
      <c r="AW25" s="39"/>
      <c r="AX25" s="39"/>
      <c r="AY25" s="30"/>
      <c r="AZ25" s="39"/>
      <c r="BA25" s="39"/>
      <c r="BB25" s="39"/>
      <c r="BC25" s="77"/>
      <c r="BD25" s="91"/>
      <c r="BE25" s="39"/>
      <c r="BF25" s="84">
        <v>30</v>
      </c>
      <c r="BG25" s="39"/>
      <c r="BH25" s="39"/>
      <c r="BI25" s="30"/>
      <c r="BJ25" s="39"/>
      <c r="BK25" s="39"/>
      <c r="BL25" s="39"/>
      <c r="BM25" s="86"/>
      <c r="BN25" s="63"/>
      <c r="BO25" s="25"/>
    </row>
    <row r="26" spans="1:67" x14ac:dyDescent="0.3">
      <c r="A26" s="141"/>
      <c r="B26" s="144"/>
      <c r="C26" s="39"/>
      <c r="D26" s="39"/>
      <c r="E26" s="39"/>
      <c r="F26" s="57"/>
      <c r="G26" s="49"/>
      <c r="H26" s="94" t="s">
        <v>63</v>
      </c>
      <c r="I26" s="19"/>
      <c r="J26" s="19"/>
      <c r="K26" s="19"/>
      <c r="L26" s="19"/>
      <c r="M26" s="19"/>
      <c r="N26" s="19"/>
      <c r="O26" s="18" t="s">
        <v>38</v>
      </c>
      <c r="P26" s="18"/>
      <c r="Q26" s="19"/>
      <c r="R26" s="17">
        <v>30</v>
      </c>
      <c r="S26" s="19"/>
      <c r="T26" s="19"/>
      <c r="U26" s="19"/>
      <c r="V26" s="12"/>
      <c r="W26" s="12"/>
      <c r="X26" s="12"/>
      <c r="Y26" s="25"/>
      <c r="Z26" s="18"/>
      <c r="AA26" s="39"/>
      <c r="AB26" s="32">
        <v>30</v>
      </c>
      <c r="AC26" s="39"/>
      <c r="AD26" s="39"/>
      <c r="AE26" s="39"/>
      <c r="AF26" s="30"/>
      <c r="AG26" s="30"/>
      <c r="AH26" s="30"/>
      <c r="AI26" s="25"/>
      <c r="AJ26" s="18"/>
      <c r="AK26" s="39"/>
      <c r="AL26" s="32">
        <v>30</v>
      </c>
      <c r="AM26" s="39"/>
      <c r="AN26" s="39"/>
      <c r="AO26" s="39"/>
      <c r="AP26" s="30"/>
      <c r="AQ26" s="30"/>
      <c r="AR26" s="30"/>
      <c r="AS26" s="25"/>
      <c r="AT26" s="18"/>
      <c r="AU26" s="39"/>
      <c r="AV26" s="32">
        <v>30</v>
      </c>
      <c r="AW26" s="39"/>
      <c r="AX26" s="39"/>
      <c r="AY26" s="39"/>
      <c r="AZ26" s="30"/>
      <c r="BA26" s="30"/>
      <c r="BB26" s="30"/>
      <c r="BC26" s="25"/>
      <c r="BD26" s="92"/>
      <c r="BE26" s="39"/>
      <c r="BF26" s="84">
        <v>30</v>
      </c>
      <c r="BG26" s="39"/>
      <c r="BH26" s="39"/>
      <c r="BI26" s="39"/>
      <c r="BJ26" s="30"/>
      <c r="BK26" s="30"/>
      <c r="BL26" s="30"/>
      <c r="BM26" s="30"/>
      <c r="BN26" s="63"/>
      <c r="BO26" s="25"/>
    </row>
    <row r="27" spans="1:67" x14ac:dyDescent="0.3">
      <c r="A27" s="141"/>
      <c r="B27" s="144"/>
      <c r="C27" s="39"/>
      <c r="D27" s="39"/>
      <c r="E27" s="39"/>
      <c r="F27" s="57"/>
      <c r="G27" s="49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35"/>
      <c r="W27" s="35"/>
      <c r="X27" s="35"/>
      <c r="Y27" s="25"/>
      <c r="Z27" s="16"/>
      <c r="AA27" s="16"/>
      <c r="AB27" s="16"/>
      <c r="AC27" s="16"/>
      <c r="AD27" s="16"/>
      <c r="AE27" s="16"/>
      <c r="AF27" s="35"/>
      <c r="AG27" s="35"/>
      <c r="AH27" s="35"/>
      <c r="AI27" s="25"/>
      <c r="AJ27" s="16"/>
      <c r="AK27" s="16"/>
      <c r="AL27" s="16"/>
      <c r="AM27" s="16"/>
      <c r="AN27" s="16"/>
      <c r="AO27" s="16"/>
      <c r="AP27" s="35"/>
      <c r="AQ27" s="35"/>
      <c r="AR27" s="35"/>
      <c r="AS27" s="25"/>
      <c r="AT27" s="16"/>
      <c r="AU27" s="16"/>
      <c r="AV27" s="16"/>
      <c r="AW27" s="16"/>
      <c r="AX27" s="16"/>
      <c r="AY27" s="16"/>
      <c r="AZ27" s="35"/>
      <c r="BA27" s="35"/>
      <c r="BB27" s="35"/>
      <c r="BC27" s="25"/>
      <c r="BD27" s="16"/>
      <c r="BE27" s="16"/>
      <c r="BF27" s="16"/>
      <c r="BG27" s="16"/>
      <c r="BH27" s="16"/>
      <c r="BI27" s="16"/>
      <c r="BJ27" s="35"/>
      <c r="BK27" s="35"/>
      <c r="BL27" s="35"/>
      <c r="BM27" s="30"/>
      <c r="BN27" s="64"/>
      <c r="BO27" s="25"/>
    </row>
    <row r="28" spans="1:67" x14ac:dyDescent="0.3">
      <c r="A28" s="141"/>
      <c r="B28" s="144"/>
      <c r="C28" s="39"/>
      <c r="D28" s="39"/>
      <c r="E28" s="39"/>
      <c r="F28" s="57"/>
      <c r="G28" s="49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35"/>
      <c r="W28" s="35"/>
      <c r="X28" s="35"/>
      <c r="Y28" s="25"/>
      <c r="Z28" s="16"/>
      <c r="AA28" s="16"/>
      <c r="AB28" s="16"/>
      <c r="AC28" s="16"/>
      <c r="AD28" s="16"/>
      <c r="AE28" s="16"/>
      <c r="AF28" s="35"/>
      <c r="AG28" s="35"/>
      <c r="AH28" s="35"/>
      <c r="AI28" s="25"/>
      <c r="AJ28" s="16"/>
      <c r="AK28" s="16"/>
      <c r="AL28" s="16"/>
      <c r="AM28" s="16"/>
      <c r="AN28" s="16"/>
      <c r="AO28" s="16"/>
      <c r="AP28" s="35"/>
      <c r="AQ28" s="35"/>
      <c r="AR28" s="35"/>
      <c r="AS28" s="25"/>
      <c r="AT28" s="16"/>
      <c r="AU28" s="16"/>
      <c r="AV28" s="16"/>
      <c r="AW28" s="16"/>
      <c r="AX28" s="16"/>
      <c r="AY28" s="16"/>
      <c r="AZ28" s="35"/>
      <c r="BA28" s="35"/>
      <c r="BB28" s="35"/>
      <c r="BC28" s="25"/>
      <c r="BD28" s="16"/>
      <c r="BE28" s="16"/>
      <c r="BF28" s="16"/>
      <c r="BG28" s="16"/>
      <c r="BH28" s="16"/>
      <c r="BI28" s="16"/>
      <c r="BJ28" s="35"/>
      <c r="BK28" s="35"/>
      <c r="BL28" s="35"/>
      <c r="BM28" s="30"/>
      <c r="BN28" s="64"/>
      <c r="BO28" s="25"/>
    </row>
    <row r="29" spans="1:67" x14ac:dyDescent="0.3">
      <c r="A29" s="141"/>
      <c r="B29" s="144"/>
      <c r="C29" s="39"/>
      <c r="D29" s="39"/>
      <c r="E29" s="39"/>
      <c r="F29" s="57"/>
      <c r="G29" s="49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35"/>
      <c r="W29" s="35"/>
      <c r="X29" s="35"/>
      <c r="Y29" s="26"/>
      <c r="Z29" s="16"/>
      <c r="AA29" s="16"/>
      <c r="AB29" s="16"/>
      <c r="AC29" s="16"/>
      <c r="AD29" s="16"/>
      <c r="AE29" s="16"/>
      <c r="AF29" s="35"/>
      <c r="AG29" s="35"/>
      <c r="AH29" s="35"/>
      <c r="AI29" s="26"/>
      <c r="AJ29" s="16"/>
      <c r="AK29" s="16"/>
      <c r="AL29" s="16"/>
      <c r="AM29" s="16"/>
      <c r="AN29" s="16"/>
      <c r="AO29" s="16"/>
      <c r="AP29" s="35"/>
      <c r="AQ29" s="35"/>
      <c r="AR29" s="35"/>
      <c r="AS29" s="26"/>
      <c r="AT29" s="16"/>
      <c r="AU29" s="16"/>
      <c r="AV29" s="16"/>
      <c r="AW29" s="16"/>
      <c r="AX29" s="16"/>
      <c r="AY29" s="16"/>
      <c r="AZ29" s="35"/>
      <c r="BA29" s="35"/>
      <c r="BB29" s="35"/>
      <c r="BC29" s="26"/>
      <c r="BD29" s="16"/>
      <c r="BE29" s="16"/>
      <c r="BF29" s="16"/>
      <c r="BG29" s="16"/>
      <c r="BH29" s="16"/>
      <c r="BI29" s="16"/>
      <c r="BJ29" s="35"/>
      <c r="BK29" s="35"/>
      <c r="BL29" s="35"/>
      <c r="BM29" s="35"/>
      <c r="BN29" s="64"/>
      <c r="BO29" s="26"/>
    </row>
    <row r="30" spans="1:67" x14ac:dyDescent="0.3">
      <c r="A30" s="141"/>
      <c r="B30" s="144"/>
      <c r="C30" s="39"/>
      <c r="D30" s="39"/>
      <c r="E30" s="39"/>
      <c r="F30" s="57"/>
      <c r="G30" s="49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35"/>
      <c r="W30" s="35"/>
      <c r="X30" s="35"/>
      <c r="Y30" s="26"/>
      <c r="Z30" s="16"/>
      <c r="AA30" s="16"/>
      <c r="AB30" s="16"/>
      <c r="AC30" s="16"/>
      <c r="AD30" s="16"/>
      <c r="AE30" s="16"/>
      <c r="AF30" s="35"/>
      <c r="AG30" s="35"/>
      <c r="AH30" s="35"/>
      <c r="AI30" s="26"/>
      <c r="AJ30" s="16"/>
      <c r="AK30" s="16"/>
      <c r="AL30" s="16"/>
      <c r="AM30" s="16"/>
      <c r="AN30" s="16"/>
      <c r="AO30" s="16"/>
      <c r="AP30" s="35"/>
      <c r="AQ30" s="35"/>
      <c r="AR30" s="35"/>
      <c r="AS30" s="26"/>
      <c r="AT30" s="16"/>
      <c r="AU30" s="16"/>
      <c r="AV30" s="16"/>
      <c r="AW30" s="16"/>
      <c r="AX30" s="16"/>
      <c r="AY30" s="16"/>
      <c r="AZ30" s="35"/>
      <c r="BA30" s="35"/>
      <c r="BB30" s="35"/>
      <c r="BC30" s="26"/>
      <c r="BD30" s="16"/>
      <c r="BE30" s="16"/>
      <c r="BF30" s="16"/>
      <c r="BG30" s="16"/>
      <c r="BH30" s="16"/>
      <c r="BI30" s="16"/>
      <c r="BJ30" s="35"/>
      <c r="BK30" s="35"/>
      <c r="BL30" s="35"/>
      <c r="BM30" s="35"/>
      <c r="BN30" s="64"/>
      <c r="BO30" s="26"/>
    </row>
    <row r="31" spans="1:67" x14ac:dyDescent="0.3">
      <c r="A31" s="141"/>
      <c r="B31" s="144"/>
      <c r="C31" s="39"/>
      <c r="D31" s="39"/>
      <c r="E31" s="39"/>
      <c r="F31" s="57"/>
      <c r="G31" s="49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35"/>
      <c r="W31" s="35"/>
      <c r="X31" s="35"/>
      <c r="Y31" s="26"/>
      <c r="Z31" s="16"/>
      <c r="AA31" s="16"/>
      <c r="AB31" s="16"/>
      <c r="AC31" s="16"/>
      <c r="AD31" s="16"/>
      <c r="AE31" s="16"/>
      <c r="AF31" s="35"/>
      <c r="AG31" s="35"/>
      <c r="AH31" s="35"/>
      <c r="AI31" s="26"/>
      <c r="AJ31" s="16"/>
      <c r="AK31" s="16"/>
      <c r="AL31" s="16"/>
      <c r="AM31" s="16"/>
      <c r="AN31" s="16"/>
      <c r="AO31" s="16"/>
      <c r="AP31" s="35"/>
      <c r="AQ31" s="35"/>
      <c r="AR31" s="35"/>
      <c r="AS31" s="26"/>
      <c r="AT31" s="16"/>
      <c r="AU31" s="16"/>
      <c r="AV31" s="16"/>
      <c r="AW31" s="16"/>
      <c r="AX31" s="16"/>
      <c r="AY31" s="16"/>
      <c r="AZ31" s="35"/>
      <c r="BA31" s="35"/>
      <c r="BB31" s="35"/>
      <c r="BC31" s="26"/>
      <c r="BD31" s="16"/>
      <c r="BE31" s="16"/>
      <c r="BF31" s="16"/>
      <c r="BG31" s="16"/>
      <c r="BH31" s="16"/>
      <c r="BI31" s="16"/>
      <c r="BJ31" s="35"/>
      <c r="BK31" s="35"/>
      <c r="BL31" s="35"/>
      <c r="BM31" s="35"/>
      <c r="BN31" s="64"/>
      <c r="BO31" s="26"/>
    </row>
    <row r="32" spans="1:67" x14ac:dyDescent="0.3">
      <c r="A32" s="141"/>
      <c r="B32" s="145"/>
      <c r="C32" s="52" t="s">
        <v>1</v>
      </c>
      <c r="D32" s="52"/>
      <c r="E32" s="52"/>
      <c r="F32" s="56"/>
      <c r="G32" s="4">
        <v>3</v>
      </c>
      <c r="H32" s="150" t="s">
        <v>1</v>
      </c>
      <c r="I32" s="150"/>
      <c r="J32" s="150"/>
      <c r="K32" s="150"/>
      <c r="L32" s="150"/>
      <c r="M32" s="150"/>
      <c r="N32" s="150"/>
      <c r="O32" s="150"/>
      <c r="P32" s="150"/>
      <c r="Q32" s="150"/>
      <c r="R32" s="17">
        <v>60</v>
      </c>
      <c r="S32" s="96"/>
      <c r="T32" s="96"/>
      <c r="U32" s="96"/>
      <c r="V32" s="12"/>
      <c r="W32" s="12"/>
      <c r="X32" s="12"/>
      <c r="Y32" s="26"/>
      <c r="Z32" s="35"/>
      <c r="AA32" s="35"/>
      <c r="AB32" s="32">
        <v>60</v>
      </c>
      <c r="AC32" s="96"/>
      <c r="AD32" s="96"/>
      <c r="AE32" s="96"/>
      <c r="AF32" s="30"/>
      <c r="AG32" s="30"/>
      <c r="AH32" s="30"/>
      <c r="AI32" s="26"/>
      <c r="AJ32" s="35"/>
      <c r="AK32" s="35"/>
      <c r="AL32" s="32">
        <v>60</v>
      </c>
      <c r="AM32" s="96"/>
      <c r="AN32" s="96"/>
      <c r="AO32" s="96"/>
      <c r="AP32" s="30"/>
      <c r="AQ32" s="30"/>
      <c r="AR32" s="30"/>
      <c r="AS32" s="26"/>
      <c r="AT32" s="35"/>
      <c r="AU32" s="35"/>
      <c r="AV32" s="32">
        <v>60</v>
      </c>
      <c r="AW32" s="96"/>
      <c r="AX32" s="96"/>
      <c r="AY32" s="96"/>
      <c r="AZ32" s="30"/>
      <c r="BA32" s="30"/>
      <c r="BB32" s="30"/>
      <c r="BC32" s="26"/>
      <c r="BD32" s="35"/>
      <c r="BE32" s="35"/>
      <c r="BF32" s="32">
        <v>60</v>
      </c>
      <c r="BG32" s="96"/>
      <c r="BH32" s="96"/>
      <c r="BI32" s="96"/>
      <c r="BJ32" s="30"/>
      <c r="BK32" s="30"/>
      <c r="BL32" s="30"/>
      <c r="BM32" s="35"/>
      <c r="BN32" s="63"/>
      <c r="BO32" s="26"/>
    </row>
    <row r="33" spans="1:67" ht="17.25" thickBot="1" x14ac:dyDescent="0.35">
      <c r="A33" s="142"/>
      <c r="B33" s="51" t="s">
        <v>0</v>
      </c>
      <c r="C33" s="51"/>
      <c r="D33" s="51"/>
      <c r="E33" s="51"/>
      <c r="F33" s="58"/>
      <c r="G33" s="53">
        <f>SUM(G16,G24,G32)</f>
        <v>16</v>
      </c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28">
        <v>320</v>
      </c>
      <c r="S33" s="117"/>
      <c r="T33" s="117"/>
      <c r="U33" s="117"/>
      <c r="V33" s="36"/>
      <c r="W33" s="36"/>
      <c r="X33" s="36"/>
      <c r="Y33" s="29"/>
      <c r="Z33" s="48"/>
      <c r="AA33" s="48"/>
      <c r="AB33" s="28">
        <v>320</v>
      </c>
      <c r="AC33" s="117"/>
      <c r="AD33" s="117"/>
      <c r="AE33" s="117"/>
      <c r="AF33" s="36"/>
      <c r="AG33" s="36"/>
      <c r="AH33" s="36"/>
      <c r="AI33" s="29"/>
      <c r="AJ33" s="48"/>
      <c r="AK33" s="48"/>
      <c r="AL33" s="28">
        <v>320</v>
      </c>
      <c r="AM33" s="117"/>
      <c r="AN33" s="117"/>
      <c r="AO33" s="117"/>
      <c r="AP33" s="36"/>
      <c r="AQ33" s="36"/>
      <c r="AR33" s="36"/>
      <c r="AS33" s="29"/>
      <c r="AT33" s="48"/>
      <c r="AU33" s="48"/>
      <c r="AV33" s="28">
        <v>320</v>
      </c>
      <c r="AW33" s="117"/>
      <c r="AX33" s="117"/>
      <c r="AY33" s="117"/>
      <c r="AZ33" s="36"/>
      <c r="BA33" s="36"/>
      <c r="BB33" s="36"/>
      <c r="BC33" s="29"/>
      <c r="BD33" s="48"/>
      <c r="BE33" s="48"/>
      <c r="BF33" s="28">
        <v>320</v>
      </c>
      <c r="BG33" s="117"/>
      <c r="BH33" s="117"/>
      <c r="BI33" s="117"/>
      <c r="BJ33" s="36"/>
      <c r="BK33" s="36"/>
      <c r="BL33" s="36"/>
      <c r="BM33" s="48"/>
      <c r="BN33" s="66"/>
      <c r="BO33" s="29"/>
    </row>
    <row r="35" spans="1:67" x14ac:dyDescent="0.3">
      <c r="H35" s="157"/>
      <c r="I35" s="157"/>
    </row>
    <row r="37" spans="1:67" ht="26.25" x14ac:dyDescent="0.45">
      <c r="G37" s="72" t="s">
        <v>65</v>
      </c>
    </row>
    <row r="38" spans="1:67" ht="26.25" x14ac:dyDescent="0.5">
      <c r="G38" s="73" t="s">
        <v>64</v>
      </c>
    </row>
  </sheetData>
  <mergeCells count="118">
    <mergeCell ref="BN1:BO1"/>
    <mergeCell ref="BN2:BN5"/>
    <mergeCell ref="BO2:BO5"/>
    <mergeCell ref="BG24:BI24"/>
    <mergeCell ref="BG32:BI32"/>
    <mergeCell ref="BG33:BI33"/>
    <mergeCell ref="Z1:AI1"/>
    <mergeCell ref="AJ1:AS1"/>
    <mergeCell ref="AT1:BC1"/>
    <mergeCell ref="BD1:BM1"/>
    <mergeCell ref="BM2:BM5"/>
    <mergeCell ref="BJ4:BJ5"/>
    <mergeCell ref="BK4:BK5"/>
    <mergeCell ref="BL4:BL5"/>
    <mergeCell ref="BG16:BI16"/>
    <mergeCell ref="BF2:BF5"/>
    <mergeCell ref="BG2:BG5"/>
    <mergeCell ref="BH2:BH5"/>
    <mergeCell ref="BI2:BI5"/>
    <mergeCell ref="BJ2:BL3"/>
    <mergeCell ref="AW24:AY24"/>
    <mergeCell ref="AW32:AY32"/>
    <mergeCell ref="AW33:AY33"/>
    <mergeCell ref="BD2:BD5"/>
    <mergeCell ref="BE2:BE5"/>
    <mergeCell ref="AY2:AY5"/>
    <mergeCell ref="AZ2:BB3"/>
    <mergeCell ref="BC2:BC5"/>
    <mergeCell ref="AZ4:AZ5"/>
    <mergeCell ref="BA4:BA5"/>
    <mergeCell ref="BB4:BB5"/>
    <mergeCell ref="AW16:AY16"/>
    <mergeCell ref="AT2:AT5"/>
    <mergeCell ref="AU2:AU5"/>
    <mergeCell ref="AV2:AV5"/>
    <mergeCell ref="AW2:AW5"/>
    <mergeCell ref="AX2:AX5"/>
    <mergeCell ref="AP2:AR3"/>
    <mergeCell ref="AS2:AS5"/>
    <mergeCell ref="AP4:AP5"/>
    <mergeCell ref="AQ4:AQ5"/>
    <mergeCell ref="AR4:AR5"/>
    <mergeCell ref="H33:Q33"/>
    <mergeCell ref="H32:Q32"/>
    <mergeCell ref="Q2:Q5"/>
    <mergeCell ref="J2:J5"/>
    <mergeCell ref="P2:P5"/>
    <mergeCell ref="AJ2:AJ5"/>
    <mergeCell ref="AK2:AK5"/>
    <mergeCell ref="AL2:AL5"/>
    <mergeCell ref="S33:U33"/>
    <mergeCell ref="S16:U16"/>
    <mergeCell ref="S24:U24"/>
    <mergeCell ref="AC16:AE16"/>
    <mergeCell ref="AC24:AE24"/>
    <mergeCell ref="AC32:AE32"/>
    <mergeCell ref="AC33:AE33"/>
    <mergeCell ref="AE2:AE5"/>
    <mergeCell ref="AF2:AH3"/>
    <mergeCell ref="AM16:AO16"/>
    <mergeCell ref="A2:A5"/>
    <mergeCell ref="H24:Q24"/>
    <mergeCell ref="G2:G5"/>
    <mergeCell ref="F2:F5"/>
    <mergeCell ref="E2:E5"/>
    <mergeCell ref="D2:D5"/>
    <mergeCell ref="C2:C5"/>
    <mergeCell ref="B2:B5"/>
    <mergeCell ref="F11:F12"/>
    <mergeCell ref="F8:F9"/>
    <mergeCell ref="F6:F7"/>
    <mergeCell ref="G6:G7"/>
    <mergeCell ref="H16:Q16"/>
    <mergeCell ref="F13:F14"/>
    <mergeCell ref="G13:G14"/>
    <mergeCell ref="I2:I5"/>
    <mergeCell ref="K2:N3"/>
    <mergeCell ref="A6:A33"/>
    <mergeCell ref="B6:B16"/>
    <mergeCell ref="B17:B24"/>
    <mergeCell ref="B25:B32"/>
    <mergeCell ref="C6:C15"/>
    <mergeCell ref="AM24:AO24"/>
    <mergeCell ref="AM32:AO32"/>
    <mergeCell ref="AM33:AO33"/>
    <mergeCell ref="Z2:Z5"/>
    <mergeCell ref="AA2:AA5"/>
    <mergeCell ref="AB2:AB5"/>
    <mergeCell ref="AC2:AC5"/>
    <mergeCell ref="AD2:AD5"/>
    <mergeCell ref="AM2:AM5"/>
    <mergeCell ref="AN2:AN5"/>
    <mergeCell ref="AI2:AI5"/>
    <mergeCell ref="AF4:AF5"/>
    <mergeCell ref="AG4:AG5"/>
    <mergeCell ref="AH4:AH5"/>
    <mergeCell ref="AO2:AO5"/>
    <mergeCell ref="D1:Y1"/>
    <mergeCell ref="S32:U32"/>
    <mergeCell ref="O2:O5"/>
    <mergeCell ref="V4:V5"/>
    <mergeCell ref="W4:W5"/>
    <mergeCell ref="X4:X5"/>
    <mergeCell ref="V2:X3"/>
    <mergeCell ref="S2:S5"/>
    <mergeCell ref="K4:K5"/>
    <mergeCell ref="L4:L5"/>
    <mergeCell ref="N4:N5"/>
    <mergeCell ref="G8:G9"/>
    <mergeCell ref="G11:G12"/>
    <mergeCell ref="Y2:Y5"/>
    <mergeCell ref="H2:H5"/>
    <mergeCell ref="T2:T5"/>
    <mergeCell ref="U2:U5"/>
    <mergeCell ref="R2:R5"/>
    <mergeCell ref="E6:E10"/>
    <mergeCell ref="E11:E15"/>
    <mergeCell ref="D6:D15"/>
  </mergeCells>
  <phoneticPr fontId="1" type="noConversion"/>
  <pageMargins left="0.7" right="0.7" top="0.75" bottom="0.75" header="0.3" footer="0.3"/>
  <pageSetup paperSize="8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인건비 산출내역 입력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2019-03-11T01:49:20Z</dcterms:modified>
</cp:coreProperties>
</file>